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 ADM DE CUADRILLAS\2022_ CUADRILLAS CONTRATOS\5. SERVICIOS EN PROCESO DE LICITACION\GSCY REPARACION DE ANOMALIAS\DOCUMENTOS FINALES\FINALES\ANEXO E-1 VOL OBRA\"/>
    </mc:Choice>
  </mc:AlternateContent>
  <bookViews>
    <workbookView xWindow="-110" yWindow="-110" windowWidth="23260" windowHeight="12460"/>
  </bookViews>
  <sheets>
    <sheet name="Consolidado" sheetId="3" r:id="rId1"/>
  </sheets>
  <definedNames>
    <definedName name="_xlnm._FilterDatabase" localSheetId="0" hidden="1">Consolidado!$B$4:$O$111</definedName>
    <definedName name="_xlnm.Print_Titles" localSheetId="0">Consolidado!$4:$4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11" i="3" l="1"/>
  <c r="H107" i="3" l="1"/>
  <c r="G107" i="3"/>
  <c r="H98" i="3"/>
  <c r="G98" i="3"/>
  <c r="H77" i="3"/>
  <c r="G77" i="3"/>
  <c r="H29" i="3"/>
  <c r="G29" i="3"/>
  <c r="G7" i="3"/>
  <c r="H7" i="3"/>
  <c r="H6" i="3"/>
  <c r="G6" i="3"/>
  <c r="J107" i="3" l="1"/>
  <c r="G93" i="3" l="1"/>
  <c r="G92" i="3"/>
  <c r="G76" i="3"/>
  <c r="G73" i="3"/>
  <c r="G72" i="3"/>
  <c r="G71" i="3"/>
  <c r="G70" i="3"/>
  <c r="G69" i="3"/>
  <c r="G68" i="3"/>
  <c r="G67" i="3"/>
  <c r="G66" i="3"/>
  <c r="G63" i="3"/>
  <c r="G61" i="3"/>
  <c r="G60" i="3"/>
  <c r="G58" i="3"/>
  <c r="H55" i="3" s="1"/>
  <c r="J55" i="3" s="1"/>
  <c r="G57" i="3"/>
  <c r="G56" i="3"/>
  <c r="G51" i="3"/>
  <c r="G48" i="3"/>
  <c r="G46" i="3"/>
  <c r="G44" i="3"/>
  <c r="G43" i="3"/>
  <c r="G40" i="3"/>
  <c r="G38" i="3"/>
  <c r="G37" i="3"/>
  <c r="G36" i="3"/>
  <c r="G35" i="3"/>
  <c r="G34" i="3"/>
  <c r="G32" i="3"/>
  <c r="G31" i="3"/>
  <c r="G30" i="3"/>
  <c r="G28" i="3"/>
  <c r="G20" i="3"/>
  <c r="H15" i="3" s="1"/>
  <c r="G19" i="3"/>
  <c r="G18" i="3"/>
  <c r="G17" i="3"/>
  <c r="G16" i="3"/>
  <c r="G12" i="3"/>
  <c r="G11" i="3"/>
  <c r="G10" i="3"/>
  <c r="J98" i="3" l="1"/>
  <c r="J94" i="3"/>
  <c r="H54" i="3"/>
  <c r="I54" i="3" s="1"/>
  <c r="J8" i="3"/>
  <c r="J7" i="3"/>
  <c r="J6" i="3"/>
  <c r="J5" i="3"/>
  <c r="J111" i="3" l="1"/>
</calcChain>
</file>

<file path=xl/comments1.xml><?xml version="1.0" encoding="utf-8"?>
<comments xmlns="http://schemas.openxmlformats.org/spreadsheetml/2006/main">
  <authors>
    <author>Mateo Ticona</author>
  </authors>
  <commentList>
    <comment ref="F23" authorId="0" shapeId="0">
      <text>
        <r>
          <rPr>
            <b/>
            <sz val="10"/>
            <color indexed="81"/>
            <rFont val="Tahoma"/>
            <family val="2"/>
          </rPr>
          <t>Mateo Ticona:</t>
        </r>
        <r>
          <rPr>
            <sz val="10"/>
            <color indexed="81"/>
            <rFont val="Tahoma"/>
            <family val="2"/>
          </rPr>
          <t xml:space="preserve">
Esta en el programa de MTTO. como reparación inmediata</t>
        </r>
      </text>
    </comment>
    <comment ref="F50" authorId="0" shapeId="0">
      <text>
        <r>
          <rPr>
            <b/>
            <sz val="10"/>
            <color indexed="81"/>
            <rFont val="Tahoma"/>
            <family val="2"/>
          </rPr>
          <t>Mateo Ticona:</t>
        </r>
        <r>
          <rPr>
            <sz val="10"/>
            <color indexed="81"/>
            <rFont val="Tahoma"/>
            <family val="2"/>
          </rPr>
          <t xml:space="preserve">
2027</t>
        </r>
      </text>
    </comment>
  </commentList>
</comments>
</file>

<file path=xl/sharedStrings.xml><?xml version="1.0" encoding="utf-8"?>
<sst xmlns="http://schemas.openxmlformats.org/spreadsheetml/2006/main" count="549" uniqueCount="36">
  <si>
    <t>Tramo</t>
  </si>
  <si>
    <t>Sai-Fle</t>
  </si>
  <si>
    <t>Ducto</t>
  </si>
  <si>
    <t>GSCY</t>
  </si>
  <si>
    <t>Progresiva Final</t>
  </si>
  <si>
    <t>Fuente</t>
  </si>
  <si>
    <t>Revestimiento EMAT</t>
  </si>
  <si>
    <t>FFP</t>
  </si>
  <si>
    <t>DCVG</t>
  </si>
  <si>
    <t>LogDistance</t>
  </si>
  <si>
    <t>Risk Assesment</t>
  </si>
  <si>
    <t>Criticidad</t>
  </si>
  <si>
    <t>Muy Alta</t>
  </si>
  <si>
    <t>Alta</t>
  </si>
  <si>
    <t>Media</t>
  </si>
  <si>
    <t>MFL</t>
  </si>
  <si>
    <t>Baja</t>
  </si>
  <si>
    <t>Fisuras</t>
  </si>
  <si>
    <t>Progresiva Anomalia</t>
  </si>
  <si>
    <t>Recubrimiento</t>
  </si>
  <si>
    <t>Posible Camisa tipo B + recubrimiento</t>
  </si>
  <si>
    <t>Posible Camisa tipo B PRESURIZADO + recubrimiento</t>
  </si>
  <si>
    <t>Posible Soldadura fria + recubrimiento</t>
  </si>
  <si>
    <t>Categoría de Reparación</t>
  </si>
  <si>
    <t>Progresiva Inicial de Reparación</t>
  </si>
  <si>
    <t>Cant de camisa</t>
  </si>
  <si>
    <t>TOTAL TRAMO 2 [m]</t>
  </si>
  <si>
    <t>Adecuación de longitud de reparación</t>
  </si>
  <si>
    <t>Progresiva de trabajo Inicial (-12 metros)</t>
  </si>
  <si>
    <t>Progresiva de trabajo Final (+12 metros)</t>
  </si>
  <si>
    <t>SSC - MFL</t>
  </si>
  <si>
    <t>Prioridad según</t>
  </si>
  <si>
    <t>TRAMOS PRIORITARIOS</t>
  </si>
  <si>
    <t>Longitud Total de Reparación</t>
  </si>
  <si>
    <t>ANEXO E-7. D.</t>
  </si>
  <si>
    <t>PLANILLA DE DEFECTOS - TRAMO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</si>
</sst>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0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4" borderId="1" applyNumberFormat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</cellStyleXfs>
  <cellXfs count="63">
    <xf numFmtId="0" fontId="0" fillId="0" borderId="0" xfId="0"/>
    <xf numFmtId="0" fontId="7" fillId="4" borderId="2" xfId="1" applyFont="1" applyBorder="1" applyAlignment="1">
      <alignment horizontal="center" vertical="center" wrapText="1"/>
    </xf>
    <xf numFmtId="0" fontId="7" fillId="8" borderId="2" xfId="1" applyFont="1" applyFill="1" applyBorder="1" applyAlignment="1">
      <alignment horizontal="center" vertical="center" wrapText="1"/>
    </xf>
    <xf numFmtId="2" fontId="7" fillId="4" borderId="2" xfId="1" applyNumberFormat="1" applyFont="1" applyBorder="1" applyAlignment="1">
      <alignment horizontal="center" vertical="center" wrapText="1"/>
    </xf>
    <xf numFmtId="2" fontId="7" fillId="8" borderId="2" xfId="1" applyNumberFormat="1" applyFont="1" applyFill="1" applyBorder="1" applyAlignment="1">
      <alignment horizontal="center" vertical="center" wrapText="1"/>
    </xf>
    <xf numFmtId="2" fontId="10" fillId="11" borderId="2" xfId="1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2" fontId="1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14" fontId="8" fillId="0" borderId="2" xfId="0" applyNumberFormat="1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vertical="center" wrapText="1"/>
    </xf>
    <xf numFmtId="0" fontId="8" fillId="12" borderId="2" xfId="0" applyFont="1" applyFill="1" applyBorder="1" applyAlignment="1">
      <alignment vertical="center" wrapText="1"/>
    </xf>
    <xf numFmtId="14" fontId="8" fillId="12" borderId="2" xfId="0" applyNumberFormat="1" applyFont="1" applyFill="1" applyBorder="1" applyAlignment="1">
      <alignment vertical="center" wrapText="1"/>
    </xf>
    <xf numFmtId="2" fontId="8" fillId="12" borderId="2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2" fontId="1" fillId="5" borderId="2" xfId="0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14" fontId="1" fillId="0" borderId="2" xfId="0" applyNumberFormat="1" applyFont="1" applyFill="1" applyBorder="1" applyAlignment="1">
      <alignment vertical="center" wrapText="1"/>
    </xf>
    <xf numFmtId="2" fontId="1" fillId="3" borderId="2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" fillId="12" borderId="2" xfId="0" applyFont="1" applyFill="1" applyBorder="1" applyAlignment="1">
      <alignment vertical="center" wrapText="1"/>
    </xf>
    <xf numFmtId="14" fontId="1" fillId="12" borderId="2" xfId="0" applyNumberFormat="1" applyFont="1" applyFill="1" applyBorder="1" applyAlignment="1">
      <alignment vertical="center" wrapText="1"/>
    </xf>
    <xf numFmtId="2" fontId="1" fillId="12" borderId="2" xfId="0" applyNumberFormat="1" applyFont="1" applyFill="1" applyBorder="1" applyAlignment="1">
      <alignment vertical="center" wrapText="1"/>
    </xf>
    <xf numFmtId="0" fontId="1" fillId="9" borderId="2" xfId="0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vertical="center" wrapText="1"/>
    </xf>
    <xf numFmtId="2" fontId="1" fillId="9" borderId="2" xfId="0" applyNumberFormat="1" applyFont="1" applyFill="1" applyBorder="1" applyAlignment="1">
      <alignment vertical="center" wrapText="1"/>
    </xf>
    <xf numFmtId="2" fontId="1" fillId="7" borderId="2" xfId="0" applyNumberFormat="1" applyFont="1" applyFill="1" applyBorder="1" applyAlignment="1">
      <alignment vertical="center" wrapText="1"/>
    </xf>
    <xf numFmtId="0" fontId="1" fillId="6" borderId="2" xfId="0" applyFont="1" applyFill="1" applyBorder="1" applyAlignment="1">
      <alignment vertical="center" wrapText="1"/>
    </xf>
    <xf numFmtId="2" fontId="1" fillId="6" borderId="2" xfId="0" applyNumberFormat="1" applyFont="1" applyFill="1" applyBorder="1" applyAlignment="1">
      <alignment vertical="center" wrapText="1"/>
    </xf>
    <xf numFmtId="43" fontId="11" fillId="13" borderId="4" xfId="4" applyFont="1" applyFill="1" applyBorder="1" applyAlignment="1">
      <alignment vertical="center" wrapText="1"/>
    </xf>
    <xf numFmtId="43" fontId="11" fillId="13" borderId="6" xfId="4" applyFont="1" applyFill="1" applyBorder="1" applyAlignment="1">
      <alignment vertical="center" wrapText="1"/>
    </xf>
    <xf numFmtId="2" fontId="12" fillId="0" borderId="0" xfId="0" applyNumberFormat="1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2" fontId="1" fillId="0" borderId="0" xfId="0" applyNumberFormat="1" applyFont="1" applyFill="1" applyAlignment="1">
      <alignment vertical="center" wrapText="1"/>
    </xf>
    <xf numFmtId="43" fontId="13" fillId="8" borderId="2" xfId="4" applyFont="1" applyFill="1" applyBorder="1" applyAlignment="1">
      <alignment vertical="center" wrapText="1"/>
    </xf>
    <xf numFmtId="2" fontId="8" fillId="12" borderId="7" xfId="0" applyNumberFormat="1" applyFont="1" applyFill="1" applyBorder="1" applyAlignment="1">
      <alignment horizontal="center" vertical="center" wrapText="1"/>
    </xf>
    <xf numFmtId="2" fontId="8" fillId="12" borderId="8" xfId="0" applyNumberFormat="1" applyFont="1" applyFill="1" applyBorder="1" applyAlignment="1">
      <alignment horizontal="center" vertical="center" wrapText="1"/>
    </xf>
    <xf numFmtId="2" fontId="8" fillId="12" borderId="9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12" borderId="2" xfId="0" applyNumberFormat="1" applyFont="1" applyFill="1" applyBorder="1" applyAlignment="1">
      <alignment horizontal="center" vertical="center" wrapText="1"/>
    </xf>
    <xf numFmtId="2" fontId="1" fillId="1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13" borderId="5" xfId="0" applyFont="1" applyFill="1" applyBorder="1" applyAlignment="1">
      <alignment horizontal="center" vertical="center" wrapText="1"/>
    </xf>
    <xf numFmtId="0" fontId="9" fillId="13" borderId="4" xfId="0" applyFont="1" applyFill="1" applyBorder="1" applyAlignment="1">
      <alignment horizontal="center" vertical="center" wrapText="1"/>
    </xf>
    <xf numFmtId="0" fontId="9" fillId="13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43" fontId="14" fillId="13" borderId="2" xfId="4" applyFont="1" applyFill="1" applyBorder="1" applyAlignment="1">
      <alignment vertical="center" wrapText="1"/>
    </xf>
  </cellXfs>
  <cellStyles count="5">
    <cellStyle name="Celda de comprobación" xfId="1" builtinId="23"/>
    <cellStyle name="Millares" xfId="4" builtinId="3"/>
    <cellStyle name="Normal" xfId="0" builtinId="0"/>
    <cellStyle name="Normal 13" xfId="3"/>
    <cellStyle name="Normal 3 4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20"/>
  <sheetViews>
    <sheetView tabSelected="1" zoomScale="70" zoomScaleNormal="70" workbookViewId="0">
      <pane ySplit="4" topLeftCell="A5" activePane="bottomLeft" state="frozen"/>
      <selection activeCell="E1" sqref="E1"/>
      <selection pane="bottomLeft" activeCell="M14" sqref="M14:M19"/>
    </sheetView>
  </sheetViews>
  <sheetFormatPr baseColWidth="10" defaultColWidth="11.453125" defaultRowHeight="11.5" x14ac:dyDescent="0.35"/>
  <cols>
    <col min="1" max="1" width="11.453125" style="9"/>
    <col min="2" max="2" width="18.08984375" style="9" customWidth="1"/>
    <col min="3" max="5" width="9.36328125" style="9" customWidth="1"/>
    <col min="6" max="6" width="11.81640625" style="41" customWidth="1"/>
    <col min="7" max="8" width="10.81640625" style="41" hidden="1" customWidth="1"/>
    <col min="9" max="14" width="10.81640625" style="41" customWidth="1"/>
    <col min="15" max="15" width="25.81640625" style="9" customWidth="1"/>
    <col min="16" max="16384" width="11.453125" style="9"/>
  </cols>
  <sheetData>
    <row r="1" spans="1:15" ht="13" x14ac:dyDescent="0.35">
      <c r="B1" s="52" t="s">
        <v>34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13" x14ac:dyDescent="0.35">
      <c r="B2" s="53" t="s">
        <v>35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ht="13" x14ac:dyDescent="0.35">
      <c r="B3" s="10"/>
      <c r="C3" s="10"/>
      <c r="D3" s="10"/>
      <c r="E3" s="10"/>
      <c r="F3" s="10"/>
      <c r="G3" s="10"/>
      <c r="H3" s="10"/>
      <c r="I3" s="10"/>
      <c r="J3" s="10"/>
      <c r="K3" s="54" t="s">
        <v>32</v>
      </c>
      <c r="L3" s="55"/>
      <c r="M3" s="56"/>
      <c r="N3" s="10"/>
      <c r="O3" s="10"/>
    </row>
    <row r="4" spans="1:15" s="11" customFormat="1" ht="46" x14ac:dyDescent="0.35">
      <c r="A4" s="1" t="s">
        <v>31</v>
      </c>
      <c r="B4" s="1" t="s">
        <v>5</v>
      </c>
      <c r="C4" s="1" t="s">
        <v>2</v>
      </c>
      <c r="D4" s="2" t="s">
        <v>0</v>
      </c>
      <c r="E4" s="1" t="s">
        <v>11</v>
      </c>
      <c r="F4" s="3" t="s">
        <v>9</v>
      </c>
      <c r="G4" s="3" t="s">
        <v>24</v>
      </c>
      <c r="H4" s="3" t="s">
        <v>4</v>
      </c>
      <c r="I4" s="3" t="s">
        <v>18</v>
      </c>
      <c r="J4" s="4" t="s">
        <v>33</v>
      </c>
      <c r="K4" s="5" t="s">
        <v>27</v>
      </c>
      <c r="L4" s="5" t="s">
        <v>28</v>
      </c>
      <c r="M4" s="5" t="s">
        <v>29</v>
      </c>
      <c r="N4" s="4" t="s">
        <v>25</v>
      </c>
      <c r="O4" s="3" t="s">
        <v>23</v>
      </c>
    </row>
    <row r="5" spans="1:15" s="11" customFormat="1" x14ac:dyDescent="0.35">
      <c r="A5" s="12"/>
      <c r="B5" s="13" t="s">
        <v>8</v>
      </c>
      <c r="C5" s="13" t="s">
        <v>3</v>
      </c>
      <c r="D5" s="13" t="s">
        <v>1</v>
      </c>
      <c r="E5" s="13" t="s">
        <v>13</v>
      </c>
      <c r="F5" s="14"/>
      <c r="G5" s="14">
        <v>125142.97018800001</v>
      </c>
      <c r="H5" s="14">
        <v>125152.738818</v>
      </c>
      <c r="I5" s="14"/>
      <c r="J5" s="14">
        <f>H5-G5</f>
        <v>9.7686299999913899</v>
      </c>
      <c r="K5" s="14"/>
      <c r="L5" s="14"/>
      <c r="M5" s="14"/>
      <c r="N5" s="14"/>
      <c r="O5" s="12" t="s">
        <v>19</v>
      </c>
    </row>
    <row r="6" spans="1:15" s="11" customFormat="1" x14ac:dyDescent="0.35">
      <c r="A6" s="12"/>
      <c r="B6" s="13" t="s">
        <v>8</v>
      </c>
      <c r="C6" s="13" t="s">
        <v>3</v>
      </c>
      <c r="D6" s="13" t="s">
        <v>1</v>
      </c>
      <c r="E6" s="13" t="s">
        <v>13</v>
      </c>
      <c r="F6" s="14"/>
      <c r="G6" s="14">
        <f>I6-6</f>
        <v>125152.42423999999</v>
      </c>
      <c r="H6" s="14">
        <f>I6+6</f>
        <v>125164.42423999999</v>
      </c>
      <c r="I6" s="14">
        <v>125158.42423999999</v>
      </c>
      <c r="J6" s="14">
        <f>H6-G6</f>
        <v>12</v>
      </c>
      <c r="K6" s="14"/>
      <c r="L6" s="14"/>
      <c r="M6" s="14"/>
      <c r="N6" s="14"/>
      <c r="O6" s="12" t="s">
        <v>19</v>
      </c>
    </row>
    <row r="7" spans="1:15" s="11" customFormat="1" x14ac:dyDescent="0.35">
      <c r="A7" s="12"/>
      <c r="B7" s="13" t="s">
        <v>8</v>
      </c>
      <c r="C7" s="13" t="s">
        <v>3</v>
      </c>
      <c r="D7" s="13" t="s">
        <v>1</v>
      </c>
      <c r="E7" s="13" t="s">
        <v>13</v>
      </c>
      <c r="F7" s="14"/>
      <c r="G7" s="14">
        <f>I7-6</f>
        <v>125484.663818</v>
      </c>
      <c r="H7" s="14">
        <f>I7+6</f>
        <v>125496.663818</v>
      </c>
      <c r="I7" s="14">
        <v>125490.663818</v>
      </c>
      <c r="J7" s="14">
        <f>H7-G7</f>
        <v>12</v>
      </c>
      <c r="K7" s="14"/>
      <c r="L7" s="14"/>
      <c r="M7" s="14"/>
      <c r="N7" s="14"/>
      <c r="O7" s="12" t="s">
        <v>19</v>
      </c>
    </row>
    <row r="8" spans="1:15" s="11" customFormat="1" x14ac:dyDescent="0.35">
      <c r="A8" s="12"/>
      <c r="B8" s="13" t="s">
        <v>8</v>
      </c>
      <c r="C8" s="13" t="s">
        <v>3</v>
      </c>
      <c r="D8" s="13" t="s">
        <v>1</v>
      </c>
      <c r="E8" s="13" t="s">
        <v>12</v>
      </c>
      <c r="F8" s="14"/>
      <c r="G8" s="14">
        <v>125538.493495</v>
      </c>
      <c r="H8" s="14">
        <v>125550.27955799999</v>
      </c>
      <c r="I8" s="14"/>
      <c r="J8" s="14">
        <f>H8-G8</f>
        <v>11.786062999992282</v>
      </c>
      <c r="K8" s="14"/>
      <c r="L8" s="14"/>
      <c r="M8" s="14"/>
      <c r="N8" s="14"/>
      <c r="O8" s="12" t="s">
        <v>19</v>
      </c>
    </row>
    <row r="9" spans="1:15" s="11" customFormat="1" ht="23" x14ac:dyDescent="0.35">
      <c r="A9" s="59" t="s">
        <v>30</v>
      </c>
      <c r="B9" s="15" t="s">
        <v>15</v>
      </c>
      <c r="C9" s="15" t="s">
        <v>3</v>
      </c>
      <c r="D9" s="15" t="s">
        <v>1</v>
      </c>
      <c r="E9" s="16" t="s">
        <v>14</v>
      </c>
      <c r="F9" s="17">
        <v>98544.854000000007</v>
      </c>
      <c r="G9" s="17">
        <v>125914.16809399999</v>
      </c>
      <c r="H9" s="17">
        <v>125926.16809399999</v>
      </c>
      <c r="I9" s="17">
        <v>125920.16809399999</v>
      </c>
      <c r="J9" s="46">
        <v>36</v>
      </c>
      <c r="K9" s="49">
        <v>36</v>
      </c>
      <c r="L9" s="49">
        <v>125902.17</v>
      </c>
      <c r="M9" s="49">
        <v>125938.29</v>
      </c>
      <c r="N9" s="17">
        <v>1</v>
      </c>
      <c r="O9" s="15" t="s">
        <v>20</v>
      </c>
    </row>
    <row r="10" spans="1:15" x14ac:dyDescent="0.35">
      <c r="A10" s="59"/>
      <c r="B10" s="13" t="s">
        <v>7</v>
      </c>
      <c r="C10" s="13" t="s">
        <v>3</v>
      </c>
      <c r="D10" s="13" t="s">
        <v>1</v>
      </c>
      <c r="E10" s="13" t="s">
        <v>14</v>
      </c>
      <c r="F10" s="14">
        <v>98542.991999999998</v>
      </c>
      <c r="G10" s="14">
        <f>I10</f>
        <v>125921.99400000001</v>
      </c>
      <c r="H10" s="14"/>
      <c r="I10" s="14">
        <v>125921.99400000001</v>
      </c>
      <c r="J10" s="47"/>
      <c r="K10" s="49"/>
      <c r="L10" s="49"/>
      <c r="M10" s="49"/>
      <c r="N10" s="14"/>
      <c r="O10" s="13"/>
    </row>
    <row r="11" spans="1:15" s="11" customFormat="1" ht="23" x14ac:dyDescent="0.35">
      <c r="A11" s="59"/>
      <c r="B11" s="15" t="s">
        <v>15</v>
      </c>
      <c r="C11" s="15" t="s">
        <v>3</v>
      </c>
      <c r="D11" s="15" t="s">
        <v>1</v>
      </c>
      <c r="E11" s="16" t="s">
        <v>14</v>
      </c>
      <c r="F11" s="17">
        <v>98542.991999999998</v>
      </c>
      <c r="G11" s="17">
        <f>I11</f>
        <v>125922.029818</v>
      </c>
      <c r="H11" s="17"/>
      <c r="I11" s="17">
        <v>125922.029818</v>
      </c>
      <c r="J11" s="47"/>
      <c r="K11" s="49"/>
      <c r="L11" s="49"/>
      <c r="M11" s="49"/>
      <c r="N11" s="17"/>
      <c r="O11" s="15" t="s">
        <v>22</v>
      </c>
    </row>
    <row r="12" spans="1:15" s="11" customFormat="1" ht="23" x14ac:dyDescent="0.35">
      <c r="A12" s="59"/>
      <c r="B12" s="15" t="s">
        <v>15</v>
      </c>
      <c r="C12" s="15" t="s">
        <v>3</v>
      </c>
      <c r="D12" s="15" t="s">
        <v>1</v>
      </c>
      <c r="E12" s="16" t="s">
        <v>14</v>
      </c>
      <c r="F12" s="17">
        <v>98542.728000000003</v>
      </c>
      <c r="G12" s="17">
        <f>I12</f>
        <v>125922.29292399999</v>
      </c>
      <c r="H12" s="17"/>
      <c r="I12" s="17">
        <v>125922.29292399999</v>
      </c>
      <c r="J12" s="48"/>
      <c r="K12" s="49"/>
      <c r="L12" s="49"/>
      <c r="M12" s="49"/>
      <c r="N12" s="17"/>
      <c r="O12" s="15" t="s">
        <v>22</v>
      </c>
    </row>
    <row r="13" spans="1:15" s="11" customFormat="1" x14ac:dyDescent="0.35">
      <c r="A13" s="12"/>
      <c r="B13" s="13" t="s">
        <v>6</v>
      </c>
      <c r="C13" s="13" t="s">
        <v>3</v>
      </c>
      <c r="D13" s="13" t="s">
        <v>1</v>
      </c>
      <c r="E13" s="13" t="s">
        <v>13</v>
      </c>
      <c r="F13" s="14"/>
      <c r="G13" s="14">
        <v>126492.54270000001</v>
      </c>
      <c r="H13" s="14">
        <v>126515.21201</v>
      </c>
      <c r="I13" s="14"/>
      <c r="J13" s="14">
        <v>22.669309999999999</v>
      </c>
      <c r="K13" s="14"/>
      <c r="L13" s="14"/>
      <c r="M13" s="14"/>
      <c r="N13" s="14"/>
      <c r="O13" s="12" t="s">
        <v>19</v>
      </c>
    </row>
    <row r="14" spans="1:15" s="21" customFormat="1" ht="23" x14ac:dyDescent="0.35">
      <c r="A14" s="60" t="s">
        <v>30</v>
      </c>
      <c r="B14" s="18" t="s">
        <v>15</v>
      </c>
      <c r="C14" s="18" t="s">
        <v>3</v>
      </c>
      <c r="D14" s="18" t="s">
        <v>1</v>
      </c>
      <c r="E14" s="19" t="s">
        <v>14</v>
      </c>
      <c r="F14" s="20">
        <v>97937.356</v>
      </c>
      <c r="G14" s="20">
        <v>126521.10019899999</v>
      </c>
      <c r="H14" s="20">
        <v>126533.10019899999</v>
      </c>
      <c r="I14" s="20">
        <v>126527.10019899999</v>
      </c>
      <c r="J14" s="43">
        <v>221</v>
      </c>
      <c r="K14" s="50">
        <v>221</v>
      </c>
      <c r="L14" s="50">
        <v>126509.1</v>
      </c>
      <c r="M14" s="50">
        <v>126730</v>
      </c>
      <c r="N14" s="20">
        <v>1</v>
      </c>
      <c r="O14" s="18" t="s">
        <v>20</v>
      </c>
    </row>
    <row r="15" spans="1:15" s="21" customFormat="1" ht="23" x14ac:dyDescent="0.35">
      <c r="A15" s="60"/>
      <c r="B15" s="18" t="s">
        <v>15</v>
      </c>
      <c r="C15" s="18" t="s">
        <v>3</v>
      </c>
      <c r="D15" s="18" t="s">
        <v>1</v>
      </c>
      <c r="E15" s="19" t="s">
        <v>14</v>
      </c>
      <c r="F15" s="20">
        <v>97898.04</v>
      </c>
      <c r="G15" s="20">
        <v>126560.42239199999</v>
      </c>
      <c r="H15" s="20">
        <f>G20</f>
        <v>126574.77</v>
      </c>
      <c r="I15" s="20">
        <v>126566.42239199999</v>
      </c>
      <c r="J15" s="44"/>
      <c r="K15" s="50"/>
      <c r="L15" s="50"/>
      <c r="M15" s="50"/>
      <c r="N15" s="20">
        <v>1</v>
      </c>
      <c r="O15" s="18" t="s">
        <v>20</v>
      </c>
    </row>
    <row r="16" spans="1:15" s="21" customFormat="1" ht="23" x14ac:dyDescent="0.35">
      <c r="A16" s="60"/>
      <c r="B16" s="18" t="s">
        <v>15</v>
      </c>
      <c r="C16" s="18" t="s">
        <v>3</v>
      </c>
      <c r="D16" s="18" t="s">
        <v>1</v>
      </c>
      <c r="E16" s="19" t="s">
        <v>14</v>
      </c>
      <c r="F16" s="20">
        <v>97893.42</v>
      </c>
      <c r="G16" s="20">
        <f>I16</f>
        <v>126571.042934</v>
      </c>
      <c r="H16" s="20"/>
      <c r="I16" s="20">
        <v>126571.042934</v>
      </c>
      <c r="J16" s="44"/>
      <c r="K16" s="50"/>
      <c r="L16" s="50"/>
      <c r="M16" s="50"/>
      <c r="N16" s="20">
        <v>1</v>
      </c>
      <c r="O16" s="18" t="s">
        <v>20</v>
      </c>
    </row>
    <row r="17" spans="1:15" s="11" customFormat="1" ht="14.4" customHeight="1" x14ac:dyDescent="0.35">
      <c r="A17" s="61"/>
      <c r="B17" s="22" t="s">
        <v>7</v>
      </c>
      <c r="C17" s="13" t="s">
        <v>3</v>
      </c>
      <c r="D17" s="13" t="s">
        <v>1</v>
      </c>
      <c r="E17" s="13" t="s">
        <v>14</v>
      </c>
      <c r="F17" s="14">
        <v>97893.42</v>
      </c>
      <c r="G17" s="14">
        <f>I17</f>
        <v>126571.08199999999</v>
      </c>
      <c r="H17" s="14"/>
      <c r="I17" s="14">
        <v>126571.08199999999</v>
      </c>
      <c r="J17" s="44"/>
      <c r="K17" s="51"/>
      <c r="L17" s="51"/>
      <c r="M17" s="51"/>
      <c r="N17" s="23"/>
      <c r="O17" s="12"/>
    </row>
    <row r="18" spans="1:15" s="21" customFormat="1" ht="23" x14ac:dyDescent="0.35">
      <c r="A18" s="60"/>
      <c r="B18" s="18" t="s">
        <v>15</v>
      </c>
      <c r="C18" s="18" t="s">
        <v>3</v>
      </c>
      <c r="D18" s="18" t="s">
        <v>1</v>
      </c>
      <c r="E18" s="19" t="s">
        <v>14</v>
      </c>
      <c r="F18" s="20">
        <v>97890.78</v>
      </c>
      <c r="G18" s="20">
        <f>I18</f>
        <v>126573.68152500001</v>
      </c>
      <c r="H18" s="20"/>
      <c r="I18" s="20">
        <v>126573.68152500001</v>
      </c>
      <c r="J18" s="44"/>
      <c r="K18" s="50"/>
      <c r="L18" s="50"/>
      <c r="M18" s="50"/>
      <c r="N18" s="20">
        <v>1</v>
      </c>
      <c r="O18" s="18" t="s">
        <v>20</v>
      </c>
    </row>
    <row r="19" spans="1:15" s="21" customFormat="1" ht="23" x14ac:dyDescent="0.35">
      <c r="A19" s="60"/>
      <c r="B19" s="18" t="s">
        <v>15</v>
      </c>
      <c r="C19" s="18" t="s">
        <v>3</v>
      </c>
      <c r="D19" s="18" t="s">
        <v>1</v>
      </c>
      <c r="E19" s="19" t="s">
        <v>14</v>
      </c>
      <c r="F19" s="20">
        <v>97889.735000000001</v>
      </c>
      <c r="G19" s="20">
        <f>I19</f>
        <v>126574.727553</v>
      </c>
      <c r="H19" s="20"/>
      <c r="I19" s="20">
        <v>126574.727553</v>
      </c>
      <c r="J19" s="45"/>
      <c r="K19" s="50"/>
      <c r="L19" s="50"/>
      <c r="M19" s="50"/>
      <c r="N19" s="20">
        <v>1</v>
      </c>
      <c r="O19" s="18" t="s">
        <v>20</v>
      </c>
    </row>
    <row r="20" spans="1:15" s="11" customFormat="1" x14ac:dyDescent="0.35">
      <c r="A20" s="12"/>
      <c r="B20" s="22" t="s">
        <v>7</v>
      </c>
      <c r="C20" s="13" t="s">
        <v>3</v>
      </c>
      <c r="D20" s="13" t="s">
        <v>1</v>
      </c>
      <c r="E20" s="13" t="s">
        <v>14</v>
      </c>
      <c r="F20" s="14">
        <v>97889.735000000001</v>
      </c>
      <c r="G20" s="14">
        <f>I20</f>
        <v>126574.77</v>
      </c>
      <c r="H20" s="14"/>
      <c r="I20" s="14">
        <v>126574.77</v>
      </c>
      <c r="J20" s="23"/>
      <c r="K20" s="23"/>
      <c r="L20" s="23"/>
      <c r="M20" s="23"/>
      <c r="N20" s="23"/>
      <c r="O20" s="12"/>
    </row>
    <row r="21" spans="1:15" s="11" customFormat="1" ht="23" x14ac:dyDescent="0.35">
      <c r="A21" s="6"/>
      <c r="B21" s="24" t="s">
        <v>15</v>
      </c>
      <c r="C21" s="13" t="s">
        <v>3</v>
      </c>
      <c r="D21" s="13" t="s">
        <v>1</v>
      </c>
      <c r="E21" s="25" t="s">
        <v>14</v>
      </c>
      <c r="F21" s="14">
        <v>97872.854000000007</v>
      </c>
      <c r="G21" s="14">
        <v>126585.63561300001</v>
      </c>
      <c r="H21" s="14">
        <v>126597.63561300001</v>
      </c>
      <c r="I21" s="14">
        <v>126591.63561300001</v>
      </c>
      <c r="J21" s="26">
        <v>36</v>
      </c>
      <c r="K21" s="26">
        <v>36</v>
      </c>
      <c r="L21" s="26"/>
      <c r="M21" s="26"/>
      <c r="N21" s="26">
        <v>1</v>
      </c>
      <c r="O21" s="12" t="s">
        <v>20</v>
      </c>
    </row>
    <row r="22" spans="1:15" s="11" customFormat="1" x14ac:dyDescent="0.35">
      <c r="A22" s="12"/>
      <c r="B22" s="13" t="s">
        <v>6</v>
      </c>
      <c r="C22" s="13" t="s">
        <v>3</v>
      </c>
      <c r="D22" s="13" t="s">
        <v>1</v>
      </c>
      <c r="E22" s="13" t="s">
        <v>13</v>
      </c>
      <c r="F22" s="14"/>
      <c r="G22" s="14">
        <v>126650.10888</v>
      </c>
      <c r="H22" s="14">
        <v>126718.38533999999</v>
      </c>
      <c r="I22" s="14"/>
      <c r="J22" s="14">
        <v>70</v>
      </c>
      <c r="K22" s="14">
        <v>70</v>
      </c>
      <c r="L22" s="14"/>
      <c r="M22" s="14"/>
      <c r="N22" s="14"/>
      <c r="O22" s="12" t="s">
        <v>19</v>
      </c>
    </row>
    <row r="23" spans="1:15" s="27" customFormat="1" ht="34.5" x14ac:dyDescent="0.35">
      <c r="A23" s="7"/>
      <c r="B23" s="15" t="s">
        <v>17</v>
      </c>
      <c r="C23" s="15" t="s">
        <v>3</v>
      </c>
      <c r="D23" s="15" t="s">
        <v>1</v>
      </c>
      <c r="E23" s="15" t="s">
        <v>12</v>
      </c>
      <c r="F23" s="17">
        <v>95867.635999999999</v>
      </c>
      <c r="G23" s="17">
        <v>128568.09756900001</v>
      </c>
      <c r="H23" s="17">
        <v>128628.39612</v>
      </c>
      <c r="I23" s="17"/>
      <c r="J23" s="17">
        <v>84.3</v>
      </c>
      <c r="K23" s="17">
        <v>84.299999999988358</v>
      </c>
      <c r="L23" s="17">
        <v>128556.1</v>
      </c>
      <c r="M23" s="17">
        <v>128640.4</v>
      </c>
      <c r="N23" s="17">
        <v>1</v>
      </c>
      <c r="O23" s="15" t="s">
        <v>21</v>
      </c>
    </row>
    <row r="24" spans="1:15" s="21" customFormat="1" ht="23" x14ac:dyDescent="0.35">
      <c r="A24" s="8" t="s">
        <v>30</v>
      </c>
      <c r="B24" s="18" t="s">
        <v>15</v>
      </c>
      <c r="C24" s="18" t="s">
        <v>3</v>
      </c>
      <c r="D24" s="18" t="s">
        <v>1</v>
      </c>
      <c r="E24" s="19" t="s">
        <v>14</v>
      </c>
      <c r="F24" s="20">
        <v>94716.373999999996</v>
      </c>
      <c r="G24" s="20">
        <v>129745.405298</v>
      </c>
      <c r="H24" s="20">
        <v>129757.405298</v>
      </c>
      <c r="I24" s="20">
        <v>129751.405298</v>
      </c>
      <c r="J24" s="20">
        <v>36</v>
      </c>
      <c r="K24" s="20">
        <v>36</v>
      </c>
      <c r="L24" s="20">
        <v>129733.41</v>
      </c>
      <c r="M24" s="20">
        <v>129769.41</v>
      </c>
      <c r="N24" s="20">
        <v>1</v>
      </c>
      <c r="O24" s="18" t="s">
        <v>20</v>
      </c>
    </row>
    <row r="25" spans="1:15" s="27" customFormat="1" ht="23" x14ac:dyDescent="0.35">
      <c r="A25" s="7" t="s">
        <v>30</v>
      </c>
      <c r="B25" s="15" t="s">
        <v>15</v>
      </c>
      <c r="C25" s="15" t="s">
        <v>3</v>
      </c>
      <c r="D25" s="15" t="s">
        <v>1</v>
      </c>
      <c r="E25" s="16" t="s">
        <v>14</v>
      </c>
      <c r="F25" s="17">
        <v>94497.040999999997</v>
      </c>
      <c r="G25" s="17">
        <v>129964.82481799999</v>
      </c>
      <c r="H25" s="17">
        <v>129976.82481799999</v>
      </c>
      <c r="I25" s="17">
        <v>129970.82481799999</v>
      </c>
      <c r="J25" s="17">
        <v>36</v>
      </c>
      <c r="K25" s="17">
        <v>36</v>
      </c>
      <c r="L25" s="17">
        <v>129952.82</v>
      </c>
      <c r="M25" s="17">
        <v>129988.82</v>
      </c>
      <c r="N25" s="17">
        <v>1</v>
      </c>
      <c r="O25" s="15" t="s">
        <v>20</v>
      </c>
    </row>
    <row r="26" spans="1:15" s="11" customFormat="1" ht="23" x14ac:dyDescent="0.35">
      <c r="A26" s="60" t="s">
        <v>30</v>
      </c>
      <c r="B26" s="18" t="s">
        <v>15</v>
      </c>
      <c r="C26" s="18" t="s">
        <v>3</v>
      </c>
      <c r="D26" s="18" t="s">
        <v>1</v>
      </c>
      <c r="E26" s="19" t="s">
        <v>14</v>
      </c>
      <c r="F26" s="20">
        <v>94380.967999999993</v>
      </c>
      <c r="G26" s="20">
        <v>130081.089891</v>
      </c>
      <c r="H26" s="20">
        <v>130093.089891</v>
      </c>
      <c r="I26" s="20">
        <v>130087.089891</v>
      </c>
      <c r="J26" s="43">
        <v>97</v>
      </c>
      <c r="K26" s="50">
        <v>97</v>
      </c>
      <c r="L26" s="50">
        <v>130069.09</v>
      </c>
      <c r="M26" s="50">
        <v>130165.66</v>
      </c>
      <c r="N26" s="20">
        <v>1</v>
      </c>
      <c r="O26" s="18" t="s">
        <v>20</v>
      </c>
    </row>
    <row r="27" spans="1:15" s="11" customFormat="1" ht="23" x14ac:dyDescent="0.35">
      <c r="A27" s="60"/>
      <c r="B27" s="28" t="s">
        <v>15</v>
      </c>
      <c r="C27" s="28" t="s">
        <v>3</v>
      </c>
      <c r="D27" s="28" t="s">
        <v>1</v>
      </c>
      <c r="E27" s="29" t="s">
        <v>14</v>
      </c>
      <c r="F27" s="30">
        <v>94356.567999999999</v>
      </c>
      <c r="G27" s="30">
        <v>130105.53477</v>
      </c>
      <c r="H27" s="30">
        <v>130117.53477</v>
      </c>
      <c r="I27" s="30">
        <v>130111.53477</v>
      </c>
      <c r="J27" s="44"/>
      <c r="K27" s="50"/>
      <c r="L27" s="50"/>
      <c r="M27" s="50"/>
      <c r="N27" s="30">
        <v>1</v>
      </c>
      <c r="O27" s="28" t="s">
        <v>20</v>
      </c>
    </row>
    <row r="28" spans="1:15" s="11" customFormat="1" ht="14.4" customHeight="1" x14ac:dyDescent="0.35">
      <c r="A28" s="60"/>
      <c r="B28" s="22" t="s">
        <v>7</v>
      </c>
      <c r="C28" s="13" t="s">
        <v>3</v>
      </c>
      <c r="D28" s="13" t="s">
        <v>1</v>
      </c>
      <c r="E28" s="13" t="s">
        <v>14</v>
      </c>
      <c r="F28" s="14">
        <v>94356.567999999999</v>
      </c>
      <c r="G28" s="14">
        <f>I28</f>
        <v>130111.583</v>
      </c>
      <c r="H28" s="14"/>
      <c r="I28" s="14">
        <v>130111.583</v>
      </c>
      <c r="J28" s="44"/>
      <c r="K28" s="50"/>
      <c r="L28" s="50"/>
      <c r="M28" s="50"/>
      <c r="N28" s="23"/>
      <c r="O28" s="12"/>
    </row>
    <row r="29" spans="1:15" s="11" customFormat="1" ht="23" x14ac:dyDescent="0.35">
      <c r="A29" s="60"/>
      <c r="B29" s="28" t="s">
        <v>15</v>
      </c>
      <c r="C29" s="28" t="s">
        <v>3</v>
      </c>
      <c r="D29" s="28" t="s">
        <v>1</v>
      </c>
      <c r="E29" s="29" t="s">
        <v>14</v>
      </c>
      <c r="F29" s="30">
        <v>94350.216</v>
      </c>
      <c r="G29" s="30">
        <f>I29-6</f>
        <v>130111.881526</v>
      </c>
      <c r="H29" s="30">
        <f>I29+6</f>
        <v>130123.881526</v>
      </c>
      <c r="I29" s="30">
        <v>130117.881526</v>
      </c>
      <c r="J29" s="44"/>
      <c r="K29" s="50"/>
      <c r="L29" s="50"/>
      <c r="M29" s="50"/>
      <c r="N29" s="30">
        <v>1</v>
      </c>
      <c r="O29" s="28" t="s">
        <v>20</v>
      </c>
    </row>
    <row r="30" spans="1:15" s="11" customFormat="1" ht="14.4" customHeight="1" x14ac:dyDescent="0.35">
      <c r="A30" s="60"/>
      <c r="B30" s="22" t="s">
        <v>7</v>
      </c>
      <c r="C30" s="13" t="s">
        <v>3</v>
      </c>
      <c r="D30" s="13" t="s">
        <v>1</v>
      </c>
      <c r="E30" s="13" t="s">
        <v>14</v>
      </c>
      <c r="F30" s="14">
        <v>94351.743000000002</v>
      </c>
      <c r="G30" s="14">
        <f>I30</f>
        <v>130116.41</v>
      </c>
      <c r="H30" s="14"/>
      <c r="I30" s="14">
        <v>130116.41</v>
      </c>
      <c r="J30" s="44"/>
      <c r="K30" s="50"/>
      <c r="L30" s="50"/>
      <c r="M30" s="50"/>
      <c r="N30" s="23"/>
      <c r="O30" s="12"/>
    </row>
    <row r="31" spans="1:15" s="11" customFormat="1" ht="14.4" customHeight="1" x14ac:dyDescent="0.35">
      <c r="A31" s="60"/>
      <c r="B31" s="22" t="s">
        <v>7</v>
      </c>
      <c r="C31" s="13" t="s">
        <v>3</v>
      </c>
      <c r="D31" s="13" t="s">
        <v>1</v>
      </c>
      <c r="E31" s="13" t="s">
        <v>14</v>
      </c>
      <c r="F31" s="14">
        <v>94350.216</v>
      </c>
      <c r="G31" s="14">
        <f>I31</f>
        <v>130117.93799999999</v>
      </c>
      <c r="H31" s="14"/>
      <c r="I31" s="14">
        <v>130117.93799999999</v>
      </c>
      <c r="J31" s="44"/>
      <c r="K31" s="50"/>
      <c r="L31" s="50"/>
      <c r="M31" s="50"/>
      <c r="N31" s="23"/>
      <c r="O31" s="12"/>
    </row>
    <row r="32" spans="1:15" s="11" customFormat="1" ht="23" x14ac:dyDescent="0.35">
      <c r="A32" s="60"/>
      <c r="B32" s="28" t="s">
        <v>15</v>
      </c>
      <c r="C32" s="28" t="s">
        <v>3</v>
      </c>
      <c r="D32" s="28" t="s">
        <v>1</v>
      </c>
      <c r="E32" s="29" t="s">
        <v>14</v>
      </c>
      <c r="F32" s="30">
        <v>94347.078999999998</v>
      </c>
      <c r="G32" s="30">
        <f>I32</f>
        <v>130121.02198</v>
      </c>
      <c r="H32" s="30"/>
      <c r="I32" s="30">
        <v>130121.02198</v>
      </c>
      <c r="J32" s="44"/>
      <c r="K32" s="50"/>
      <c r="L32" s="50"/>
      <c r="M32" s="50"/>
      <c r="N32" s="30">
        <v>1</v>
      </c>
      <c r="O32" s="28" t="s">
        <v>20</v>
      </c>
    </row>
    <row r="33" spans="1:15" s="11" customFormat="1" ht="23" x14ac:dyDescent="0.35">
      <c r="A33" s="60"/>
      <c r="B33" s="28" t="s">
        <v>15</v>
      </c>
      <c r="C33" s="28" t="s">
        <v>3</v>
      </c>
      <c r="D33" s="28" t="s">
        <v>1</v>
      </c>
      <c r="E33" s="29" t="s">
        <v>14</v>
      </c>
      <c r="F33" s="30">
        <v>94318.834000000003</v>
      </c>
      <c r="G33" s="30">
        <v>130143.30129600001</v>
      </c>
      <c r="H33" s="30">
        <v>130155.30129600001</v>
      </c>
      <c r="I33" s="30">
        <v>130149.30129600001</v>
      </c>
      <c r="J33" s="44"/>
      <c r="K33" s="50"/>
      <c r="L33" s="50"/>
      <c r="M33" s="50"/>
      <c r="N33" s="30">
        <v>1</v>
      </c>
      <c r="O33" s="28" t="s">
        <v>20</v>
      </c>
    </row>
    <row r="34" spans="1:15" s="11" customFormat="1" ht="14.4" customHeight="1" x14ac:dyDescent="0.35">
      <c r="A34" s="60"/>
      <c r="B34" s="22" t="s">
        <v>7</v>
      </c>
      <c r="C34" s="13" t="s">
        <v>3</v>
      </c>
      <c r="D34" s="13" t="s">
        <v>1</v>
      </c>
      <c r="E34" s="13" t="s">
        <v>14</v>
      </c>
      <c r="F34" s="14">
        <v>94318.834000000003</v>
      </c>
      <c r="G34" s="14">
        <f>I34</f>
        <v>130149.336</v>
      </c>
      <c r="H34" s="14"/>
      <c r="I34" s="14">
        <v>130149.336</v>
      </c>
      <c r="J34" s="44"/>
      <c r="K34" s="50"/>
      <c r="L34" s="50"/>
      <c r="M34" s="50"/>
      <c r="N34" s="23"/>
      <c r="O34" s="12"/>
    </row>
    <row r="35" spans="1:15" s="11" customFormat="1" ht="23" x14ac:dyDescent="0.35">
      <c r="A35" s="60"/>
      <c r="B35" s="28" t="s">
        <v>15</v>
      </c>
      <c r="C35" s="28" t="s">
        <v>3</v>
      </c>
      <c r="D35" s="28" t="s">
        <v>1</v>
      </c>
      <c r="E35" s="29" t="s">
        <v>14</v>
      </c>
      <c r="F35" s="30">
        <v>94315.616999999998</v>
      </c>
      <c r="G35" s="30">
        <f>I35</f>
        <v>130152.521807</v>
      </c>
      <c r="H35" s="30"/>
      <c r="I35" s="30">
        <v>130152.521807</v>
      </c>
      <c r="J35" s="44"/>
      <c r="K35" s="50"/>
      <c r="L35" s="50"/>
      <c r="M35" s="50"/>
      <c r="N35" s="30">
        <v>1</v>
      </c>
      <c r="O35" s="28" t="s">
        <v>20</v>
      </c>
    </row>
    <row r="36" spans="1:15" s="11" customFormat="1" ht="14.4" customHeight="1" x14ac:dyDescent="0.35">
      <c r="A36" s="60"/>
      <c r="B36" s="22" t="s">
        <v>7</v>
      </c>
      <c r="C36" s="13" t="s">
        <v>3</v>
      </c>
      <c r="D36" s="13" t="s">
        <v>1</v>
      </c>
      <c r="E36" s="13" t="s">
        <v>14</v>
      </c>
      <c r="F36" s="14">
        <v>94315.616999999998</v>
      </c>
      <c r="G36" s="14">
        <f>I36</f>
        <v>130152.55499999999</v>
      </c>
      <c r="H36" s="14"/>
      <c r="I36" s="14">
        <v>130152.55499999999</v>
      </c>
      <c r="J36" s="44"/>
      <c r="K36" s="50"/>
      <c r="L36" s="50"/>
      <c r="M36" s="50"/>
      <c r="N36" s="23"/>
      <c r="O36" s="12"/>
    </row>
    <row r="37" spans="1:15" s="11" customFormat="1" ht="23" x14ac:dyDescent="0.35">
      <c r="A37" s="60"/>
      <c r="B37" s="28" t="s">
        <v>15</v>
      </c>
      <c r="C37" s="28" t="s">
        <v>3</v>
      </c>
      <c r="D37" s="28" t="s">
        <v>1</v>
      </c>
      <c r="E37" s="29" t="s">
        <v>14</v>
      </c>
      <c r="F37" s="30">
        <v>94314.509000000005</v>
      </c>
      <c r="G37" s="30">
        <f>I37</f>
        <v>130153.629852</v>
      </c>
      <c r="H37" s="30"/>
      <c r="I37" s="30">
        <v>130153.629852</v>
      </c>
      <c r="J37" s="45"/>
      <c r="K37" s="50"/>
      <c r="L37" s="50"/>
      <c r="M37" s="50"/>
      <c r="N37" s="30">
        <v>1</v>
      </c>
      <c r="O37" s="28" t="s">
        <v>20</v>
      </c>
    </row>
    <row r="38" spans="1:15" s="11" customFormat="1" x14ac:dyDescent="0.35">
      <c r="A38" s="12"/>
      <c r="B38" s="22" t="s">
        <v>7</v>
      </c>
      <c r="C38" s="13" t="s">
        <v>3</v>
      </c>
      <c r="D38" s="13" t="s">
        <v>1</v>
      </c>
      <c r="E38" s="13" t="s">
        <v>14</v>
      </c>
      <c r="F38" s="14">
        <v>94314.509000000005</v>
      </c>
      <c r="G38" s="14">
        <f>I38</f>
        <v>130153.663</v>
      </c>
      <c r="H38" s="14"/>
      <c r="I38" s="14">
        <v>130153.663</v>
      </c>
      <c r="J38" s="23"/>
      <c r="K38" s="23"/>
      <c r="L38" s="23"/>
      <c r="M38" s="23"/>
      <c r="N38" s="23"/>
      <c r="O38" s="12"/>
    </row>
    <row r="39" spans="1:15" s="11" customFormat="1" ht="23" x14ac:dyDescent="0.35">
      <c r="A39" s="12"/>
      <c r="B39" s="22" t="s">
        <v>7</v>
      </c>
      <c r="C39" s="13" t="s">
        <v>3</v>
      </c>
      <c r="D39" s="13" t="s">
        <v>1</v>
      </c>
      <c r="E39" s="13" t="s">
        <v>14</v>
      </c>
      <c r="F39" s="14">
        <v>93367.051999999996</v>
      </c>
      <c r="G39" s="14">
        <v>131096.929</v>
      </c>
      <c r="H39" s="14">
        <v>131108.929</v>
      </c>
      <c r="I39" s="14">
        <v>131102.929</v>
      </c>
      <c r="J39" s="23"/>
      <c r="K39" s="23"/>
      <c r="L39" s="23"/>
      <c r="M39" s="23"/>
      <c r="N39" s="23"/>
      <c r="O39" s="12" t="s">
        <v>20</v>
      </c>
    </row>
    <row r="40" spans="1:15" s="11" customFormat="1" ht="23" x14ac:dyDescent="0.35">
      <c r="A40" s="6"/>
      <c r="B40" s="24" t="s">
        <v>15</v>
      </c>
      <c r="C40" s="13" t="s">
        <v>3</v>
      </c>
      <c r="D40" s="13" t="s">
        <v>1</v>
      </c>
      <c r="E40" s="25" t="s">
        <v>14</v>
      </c>
      <c r="F40" s="14">
        <v>93367.051999999996</v>
      </c>
      <c r="G40" s="14">
        <f>I40</f>
        <v>131102.933422</v>
      </c>
      <c r="H40" s="14"/>
      <c r="I40" s="14">
        <v>131102.933422</v>
      </c>
      <c r="J40" s="26"/>
      <c r="K40" s="26"/>
      <c r="L40" s="26"/>
      <c r="M40" s="26"/>
      <c r="N40" s="26">
        <v>1</v>
      </c>
      <c r="O40" s="12" t="s">
        <v>20</v>
      </c>
    </row>
    <row r="41" spans="1:15" s="27" customFormat="1" ht="23" x14ac:dyDescent="0.35">
      <c r="A41" s="7" t="s">
        <v>30</v>
      </c>
      <c r="B41" s="15" t="s">
        <v>15</v>
      </c>
      <c r="C41" s="15" t="s">
        <v>3</v>
      </c>
      <c r="D41" s="15" t="s">
        <v>1</v>
      </c>
      <c r="E41" s="16" t="s">
        <v>14</v>
      </c>
      <c r="F41" s="17">
        <v>93198.118000000002</v>
      </c>
      <c r="G41" s="17">
        <v>131265.72568100001</v>
      </c>
      <c r="H41" s="17">
        <v>131277.72568100001</v>
      </c>
      <c r="I41" s="17">
        <v>131271.72568100001</v>
      </c>
      <c r="J41" s="17">
        <v>30</v>
      </c>
      <c r="K41" s="17">
        <v>30</v>
      </c>
      <c r="L41" s="17">
        <v>131253.73000000001</v>
      </c>
      <c r="M41" s="17">
        <v>131283.73000000001</v>
      </c>
      <c r="N41" s="17">
        <v>0</v>
      </c>
      <c r="O41" s="15" t="s">
        <v>22</v>
      </c>
    </row>
    <row r="42" spans="1:15" s="11" customFormat="1" ht="23" x14ac:dyDescent="0.35">
      <c r="A42" s="12"/>
      <c r="B42" s="22" t="s">
        <v>7</v>
      </c>
      <c r="C42" s="13" t="s">
        <v>3</v>
      </c>
      <c r="D42" s="13" t="s">
        <v>1</v>
      </c>
      <c r="E42" s="13" t="s">
        <v>14</v>
      </c>
      <c r="F42" s="14">
        <v>93044.475000000006</v>
      </c>
      <c r="G42" s="14">
        <v>131419.28400000001</v>
      </c>
      <c r="H42" s="14">
        <v>131431.28400000001</v>
      </c>
      <c r="I42" s="14">
        <v>131425.28400000001</v>
      </c>
      <c r="J42" s="23">
        <v>12</v>
      </c>
      <c r="K42" s="23"/>
      <c r="L42" s="23"/>
      <c r="M42" s="23"/>
      <c r="N42" s="23"/>
      <c r="O42" s="12" t="s">
        <v>20</v>
      </c>
    </row>
    <row r="43" spans="1:15" s="11" customFormat="1" ht="23" x14ac:dyDescent="0.35">
      <c r="A43" s="6"/>
      <c r="B43" s="24" t="s">
        <v>15</v>
      </c>
      <c r="C43" s="13" t="s">
        <v>3</v>
      </c>
      <c r="D43" s="13" t="s">
        <v>1</v>
      </c>
      <c r="E43" s="25" t="s">
        <v>14</v>
      </c>
      <c r="F43" s="14">
        <v>93044.475000000006</v>
      </c>
      <c r="G43" s="14">
        <f>I43</f>
        <v>131425.306431</v>
      </c>
      <c r="H43" s="14"/>
      <c r="I43" s="14">
        <v>131425.306431</v>
      </c>
      <c r="J43" s="26"/>
      <c r="K43" s="26"/>
      <c r="L43" s="26"/>
      <c r="M43" s="26"/>
      <c r="N43" s="26">
        <v>1</v>
      </c>
      <c r="O43" s="12" t="s">
        <v>20</v>
      </c>
    </row>
    <row r="44" spans="1:15" s="11" customFormat="1" ht="23" x14ac:dyDescent="0.35">
      <c r="A44" s="6"/>
      <c r="B44" s="24" t="s">
        <v>15</v>
      </c>
      <c r="C44" s="13" t="s">
        <v>3</v>
      </c>
      <c r="D44" s="13" t="s">
        <v>1</v>
      </c>
      <c r="E44" s="25" t="s">
        <v>14</v>
      </c>
      <c r="F44" s="14">
        <v>93042.781000000003</v>
      </c>
      <c r="G44" s="14">
        <f>I44</f>
        <v>131426.99875</v>
      </c>
      <c r="H44" s="14"/>
      <c r="I44" s="14">
        <v>131426.99875</v>
      </c>
      <c r="J44" s="26"/>
      <c r="K44" s="26"/>
      <c r="L44" s="26"/>
      <c r="M44" s="26"/>
      <c r="N44" s="26">
        <v>0</v>
      </c>
      <c r="O44" s="12" t="s">
        <v>22</v>
      </c>
    </row>
    <row r="45" spans="1:15" s="11" customFormat="1" ht="23" x14ac:dyDescent="0.35">
      <c r="A45" s="12"/>
      <c r="B45" s="22" t="s">
        <v>7</v>
      </c>
      <c r="C45" s="13" t="s">
        <v>3</v>
      </c>
      <c r="D45" s="13" t="s">
        <v>1</v>
      </c>
      <c r="E45" s="13" t="s">
        <v>14</v>
      </c>
      <c r="F45" s="14">
        <v>92919.729000000007</v>
      </c>
      <c r="G45" s="14">
        <v>131543.976</v>
      </c>
      <c r="H45" s="14">
        <v>131555.976</v>
      </c>
      <c r="I45" s="14">
        <v>131549.976</v>
      </c>
      <c r="J45" s="23">
        <v>12</v>
      </c>
      <c r="K45" s="23"/>
      <c r="L45" s="23"/>
      <c r="M45" s="23"/>
      <c r="N45" s="23">
        <v>1</v>
      </c>
      <c r="O45" s="12" t="s">
        <v>20</v>
      </c>
    </row>
    <row r="46" spans="1:15" s="11" customFormat="1" x14ac:dyDescent="0.35">
      <c r="A46" s="6"/>
      <c r="B46" s="24" t="s">
        <v>15</v>
      </c>
      <c r="C46" s="13" t="s">
        <v>3</v>
      </c>
      <c r="D46" s="13" t="s">
        <v>1</v>
      </c>
      <c r="E46" s="25" t="s">
        <v>14</v>
      </c>
      <c r="F46" s="14">
        <v>92919.729000000007</v>
      </c>
      <c r="G46" s="14">
        <f>I46</f>
        <v>131549.98016000001</v>
      </c>
      <c r="H46" s="14"/>
      <c r="I46" s="14">
        <v>131549.98016000001</v>
      </c>
      <c r="J46" s="26"/>
      <c r="K46" s="26"/>
      <c r="L46" s="26"/>
      <c r="M46" s="26"/>
      <c r="N46" s="26">
        <v>0</v>
      </c>
      <c r="O46" s="12"/>
    </row>
    <row r="47" spans="1:15" s="11" customFormat="1" ht="23" x14ac:dyDescent="0.35">
      <c r="A47" s="6"/>
      <c r="B47" s="24" t="s">
        <v>15</v>
      </c>
      <c r="C47" s="13" t="s">
        <v>3</v>
      </c>
      <c r="D47" s="13" t="s">
        <v>1</v>
      </c>
      <c r="E47" s="25" t="s">
        <v>14</v>
      </c>
      <c r="F47" s="14">
        <v>92900.813999999998</v>
      </c>
      <c r="G47" s="14">
        <v>131562.880316</v>
      </c>
      <c r="H47" s="14">
        <v>131574.880316</v>
      </c>
      <c r="I47" s="14">
        <v>131568.880316</v>
      </c>
      <c r="J47" s="26">
        <v>12</v>
      </c>
      <c r="K47" s="26"/>
      <c r="L47" s="26"/>
      <c r="M47" s="26"/>
      <c r="N47" s="26">
        <v>1</v>
      </c>
      <c r="O47" s="12" t="s">
        <v>20</v>
      </c>
    </row>
    <row r="48" spans="1:15" s="11" customFormat="1" x14ac:dyDescent="0.35">
      <c r="A48" s="12"/>
      <c r="B48" s="22" t="s">
        <v>7</v>
      </c>
      <c r="C48" s="13" t="s">
        <v>3</v>
      </c>
      <c r="D48" s="13" t="s">
        <v>1</v>
      </c>
      <c r="E48" s="13" t="s">
        <v>14</v>
      </c>
      <c r="F48" s="14">
        <v>92900.813999999998</v>
      </c>
      <c r="G48" s="14">
        <f>I48</f>
        <v>131568.883</v>
      </c>
      <c r="H48" s="14"/>
      <c r="I48" s="14">
        <v>131568.883</v>
      </c>
      <c r="J48" s="23"/>
      <c r="K48" s="23"/>
      <c r="L48" s="23"/>
      <c r="M48" s="23"/>
      <c r="N48" s="23"/>
      <c r="O48" s="12"/>
    </row>
    <row r="49" spans="1:15" s="11" customFormat="1" ht="23" x14ac:dyDescent="0.35">
      <c r="A49" s="6"/>
      <c r="B49" s="24" t="s">
        <v>15</v>
      </c>
      <c r="C49" s="13" t="s">
        <v>3</v>
      </c>
      <c r="D49" s="13" t="s">
        <v>1</v>
      </c>
      <c r="E49" s="25" t="s">
        <v>14</v>
      </c>
      <c r="F49" s="14">
        <v>92863.77</v>
      </c>
      <c r="G49" s="14">
        <v>131599.92226600001</v>
      </c>
      <c r="H49" s="14">
        <v>131611.92226600001</v>
      </c>
      <c r="I49" s="14">
        <v>131605.92226600001</v>
      </c>
      <c r="J49" s="26">
        <v>12</v>
      </c>
      <c r="K49" s="26"/>
      <c r="L49" s="26"/>
      <c r="M49" s="26"/>
      <c r="N49" s="26">
        <v>0</v>
      </c>
      <c r="O49" s="12" t="s">
        <v>22</v>
      </c>
    </row>
    <row r="50" spans="1:15" s="11" customFormat="1" ht="23" x14ac:dyDescent="0.35">
      <c r="A50" s="6"/>
      <c r="B50" s="31" t="s">
        <v>17</v>
      </c>
      <c r="C50" s="31" t="s">
        <v>3</v>
      </c>
      <c r="D50" s="31" t="s">
        <v>1</v>
      </c>
      <c r="E50" s="31" t="s">
        <v>12</v>
      </c>
      <c r="F50" s="32">
        <v>92777.362999999998</v>
      </c>
      <c r="G50" s="33">
        <v>131666.13952600001</v>
      </c>
      <c r="H50" s="33">
        <v>131724.50435599999</v>
      </c>
      <c r="I50" s="33"/>
      <c r="J50" s="33">
        <v>58.364829999999998</v>
      </c>
      <c r="K50" s="33"/>
      <c r="L50" s="33"/>
      <c r="M50" s="33"/>
      <c r="N50" s="33">
        <v>1</v>
      </c>
      <c r="O50" s="12" t="s">
        <v>21</v>
      </c>
    </row>
    <row r="51" spans="1:15" s="11" customFormat="1" x14ac:dyDescent="0.35">
      <c r="A51" s="12"/>
      <c r="B51" s="22" t="s">
        <v>7</v>
      </c>
      <c r="C51" s="13" t="s">
        <v>3</v>
      </c>
      <c r="D51" s="13" t="s">
        <v>1</v>
      </c>
      <c r="E51" s="13" t="s">
        <v>13</v>
      </c>
      <c r="F51" s="14">
        <v>92777.362999999998</v>
      </c>
      <c r="G51" s="14">
        <f>I51</f>
        <v>131692.42300000001</v>
      </c>
      <c r="H51" s="14"/>
      <c r="I51" s="14">
        <v>131692.42300000001</v>
      </c>
      <c r="J51" s="23"/>
      <c r="K51" s="23"/>
      <c r="L51" s="23"/>
      <c r="M51" s="23"/>
      <c r="N51" s="23"/>
      <c r="O51" s="12"/>
    </row>
    <row r="52" spans="1:15" s="11" customFormat="1" x14ac:dyDescent="0.35">
      <c r="A52" s="12"/>
      <c r="B52" s="13" t="s">
        <v>6</v>
      </c>
      <c r="C52" s="13" t="s">
        <v>3</v>
      </c>
      <c r="D52" s="13" t="s">
        <v>1</v>
      </c>
      <c r="E52" s="13" t="s">
        <v>13</v>
      </c>
      <c r="F52" s="14"/>
      <c r="G52" s="14">
        <v>131713.17997</v>
      </c>
      <c r="H52" s="14">
        <v>131724.50435999999</v>
      </c>
      <c r="I52" s="14"/>
      <c r="J52" s="14"/>
      <c r="K52" s="14"/>
      <c r="L52" s="14"/>
      <c r="M52" s="14"/>
      <c r="N52" s="14"/>
      <c r="O52" s="12" t="s">
        <v>19</v>
      </c>
    </row>
    <row r="53" spans="1:15" s="11" customFormat="1" x14ac:dyDescent="0.35">
      <c r="A53" s="12"/>
      <c r="B53" s="13" t="s">
        <v>6</v>
      </c>
      <c r="C53" s="13" t="s">
        <v>3</v>
      </c>
      <c r="D53" s="13" t="s">
        <v>1</v>
      </c>
      <c r="E53" s="13" t="s">
        <v>13</v>
      </c>
      <c r="F53" s="14"/>
      <c r="G53" s="14">
        <v>131779.20856</v>
      </c>
      <c r="H53" s="14">
        <v>131784.30791999999</v>
      </c>
      <c r="I53" s="14"/>
      <c r="J53" s="14"/>
      <c r="K53" s="14"/>
      <c r="L53" s="14"/>
      <c r="M53" s="14"/>
      <c r="N53" s="14"/>
      <c r="O53" s="12" t="s">
        <v>19</v>
      </c>
    </row>
    <row r="54" spans="1:15" s="11" customFormat="1" x14ac:dyDescent="0.35">
      <c r="A54" s="12"/>
      <c r="B54" s="13" t="s">
        <v>8</v>
      </c>
      <c r="C54" s="13" t="s">
        <v>3</v>
      </c>
      <c r="D54" s="13" t="s">
        <v>1</v>
      </c>
      <c r="E54" s="13" t="s">
        <v>12</v>
      </c>
      <c r="F54" s="14"/>
      <c r="G54" s="14">
        <v>133127.06215099999</v>
      </c>
      <c r="H54" s="14">
        <f>G54+5</f>
        <v>133132.06215099999</v>
      </c>
      <c r="I54" s="14">
        <f>G54+J54/2</f>
        <v>133145.06215099999</v>
      </c>
      <c r="J54" s="14">
        <v>36</v>
      </c>
      <c r="K54" s="14">
        <v>36</v>
      </c>
      <c r="L54" s="14"/>
      <c r="M54" s="14"/>
      <c r="N54" s="14"/>
      <c r="O54" s="12" t="s">
        <v>19</v>
      </c>
    </row>
    <row r="55" spans="1:15" s="11" customFormat="1" ht="23" x14ac:dyDescent="0.35">
      <c r="A55" s="12"/>
      <c r="B55" s="22" t="s">
        <v>7</v>
      </c>
      <c r="C55" s="13" t="s">
        <v>3</v>
      </c>
      <c r="D55" s="13" t="s">
        <v>1</v>
      </c>
      <c r="E55" s="13" t="s">
        <v>14</v>
      </c>
      <c r="F55" s="14">
        <v>90999.341</v>
      </c>
      <c r="G55" s="14">
        <v>133466.06299999999</v>
      </c>
      <c r="H55" s="14">
        <f>G58</f>
        <v>133478.613732</v>
      </c>
      <c r="I55" s="14">
        <v>133472.06299999999</v>
      </c>
      <c r="J55" s="23">
        <f>H55-G55+5</f>
        <v>17.550732000003336</v>
      </c>
      <c r="K55" s="23"/>
      <c r="L55" s="23"/>
      <c r="M55" s="23"/>
      <c r="N55" s="23"/>
      <c r="O55" s="12" t="s">
        <v>20</v>
      </c>
    </row>
    <row r="56" spans="1:15" s="11" customFormat="1" x14ac:dyDescent="0.35">
      <c r="A56" s="12"/>
      <c r="B56" s="22" t="s">
        <v>7</v>
      </c>
      <c r="C56" s="13" t="s">
        <v>3</v>
      </c>
      <c r="D56" s="13" t="s">
        <v>1</v>
      </c>
      <c r="E56" s="13" t="s">
        <v>14</v>
      </c>
      <c r="F56" s="14">
        <v>90992.937999999995</v>
      </c>
      <c r="G56" s="14">
        <f>I56</f>
        <v>133478.467</v>
      </c>
      <c r="H56" s="14"/>
      <c r="I56" s="14">
        <v>133478.467</v>
      </c>
      <c r="J56" s="23"/>
      <c r="K56" s="23"/>
      <c r="L56" s="23"/>
      <c r="M56" s="23"/>
      <c r="N56" s="23"/>
      <c r="O56" s="12"/>
    </row>
    <row r="57" spans="1:15" s="11" customFormat="1" ht="23" x14ac:dyDescent="0.35">
      <c r="A57" s="6"/>
      <c r="B57" s="24" t="s">
        <v>15</v>
      </c>
      <c r="C57" s="13" t="s">
        <v>3</v>
      </c>
      <c r="D57" s="13" t="s">
        <v>1</v>
      </c>
      <c r="E57" s="25" t="s">
        <v>14</v>
      </c>
      <c r="F57" s="14">
        <v>90992.937999999995</v>
      </c>
      <c r="G57" s="14">
        <f>I57</f>
        <v>133478.554301</v>
      </c>
      <c r="H57" s="14"/>
      <c r="I57" s="14">
        <v>133478.554301</v>
      </c>
      <c r="J57" s="26"/>
      <c r="K57" s="26"/>
      <c r="L57" s="26"/>
      <c r="M57" s="26"/>
      <c r="N57" s="26">
        <v>1</v>
      </c>
      <c r="O57" s="12" t="s">
        <v>20</v>
      </c>
    </row>
    <row r="58" spans="1:15" s="11" customFormat="1" x14ac:dyDescent="0.35">
      <c r="A58" s="6"/>
      <c r="B58" s="24" t="s">
        <v>15</v>
      </c>
      <c r="C58" s="13" t="s">
        <v>3</v>
      </c>
      <c r="D58" s="13" t="s">
        <v>1</v>
      </c>
      <c r="E58" s="25" t="s">
        <v>14</v>
      </c>
      <c r="F58" s="14">
        <v>90992.879000000001</v>
      </c>
      <c r="G58" s="14">
        <f>I58</f>
        <v>133478.613732</v>
      </c>
      <c r="H58" s="14"/>
      <c r="I58" s="14">
        <v>133478.613732</v>
      </c>
      <c r="J58" s="26"/>
      <c r="K58" s="26"/>
      <c r="L58" s="26"/>
      <c r="M58" s="26"/>
      <c r="N58" s="26"/>
      <c r="O58" s="12"/>
    </row>
    <row r="59" spans="1:15" s="11" customFormat="1" ht="23" x14ac:dyDescent="0.35">
      <c r="A59" s="12"/>
      <c r="B59" s="22" t="s">
        <v>7</v>
      </c>
      <c r="C59" s="13" t="s">
        <v>3</v>
      </c>
      <c r="D59" s="13" t="s">
        <v>1</v>
      </c>
      <c r="E59" s="13" t="s">
        <v>14</v>
      </c>
      <c r="F59" s="14">
        <v>90896.335000000006</v>
      </c>
      <c r="G59" s="14">
        <v>133568.984</v>
      </c>
      <c r="H59" s="14">
        <v>133580.984</v>
      </c>
      <c r="I59" s="14">
        <v>133574.984</v>
      </c>
      <c r="J59" s="23">
        <v>12</v>
      </c>
      <c r="K59" s="23"/>
      <c r="L59" s="23"/>
      <c r="M59" s="23"/>
      <c r="N59" s="23">
        <v>1</v>
      </c>
      <c r="O59" s="12" t="s">
        <v>20</v>
      </c>
    </row>
    <row r="60" spans="1:15" s="11" customFormat="1" x14ac:dyDescent="0.35">
      <c r="A60" s="6"/>
      <c r="B60" s="24" t="s">
        <v>15</v>
      </c>
      <c r="C60" s="13" t="s">
        <v>3</v>
      </c>
      <c r="D60" s="13" t="s">
        <v>1</v>
      </c>
      <c r="E60" s="25" t="s">
        <v>14</v>
      </c>
      <c r="F60" s="14">
        <v>90895.634999999995</v>
      </c>
      <c r="G60" s="14">
        <f>I60</f>
        <v>133575.613901</v>
      </c>
      <c r="H60" s="14"/>
      <c r="I60" s="14">
        <v>133575.613901</v>
      </c>
      <c r="J60" s="26"/>
      <c r="K60" s="26"/>
      <c r="L60" s="26"/>
      <c r="M60" s="26"/>
      <c r="N60" s="26"/>
      <c r="O60" s="12"/>
    </row>
    <row r="61" spans="1:15" s="11" customFormat="1" x14ac:dyDescent="0.35">
      <c r="A61" s="6"/>
      <c r="B61" s="24" t="s">
        <v>15</v>
      </c>
      <c r="C61" s="13" t="s">
        <v>3</v>
      </c>
      <c r="D61" s="13" t="s">
        <v>1</v>
      </c>
      <c r="E61" s="25" t="s">
        <v>14</v>
      </c>
      <c r="F61" s="14">
        <v>90895.569000000003</v>
      </c>
      <c r="G61" s="14">
        <f>I61</f>
        <v>133575.68047699999</v>
      </c>
      <c r="H61" s="14"/>
      <c r="I61" s="14">
        <v>133575.68047699999</v>
      </c>
      <c r="J61" s="26"/>
      <c r="K61" s="26"/>
      <c r="L61" s="26"/>
      <c r="M61" s="26"/>
      <c r="N61" s="26"/>
      <c r="O61" s="12"/>
    </row>
    <row r="62" spans="1:15" s="11" customFormat="1" ht="23" x14ac:dyDescent="0.35">
      <c r="A62" s="6"/>
      <c r="B62" s="24" t="s">
        <v>15</v>
      </c>
      <c r="C62" s="13" t="s">
        <v>3</v>
      </c>
      <c r="D62" s="13" t="s">
        <v>1</v>
      </c>
      <c r="E62" s="25" t="s">
        <v>14</v>
      </c>
      <c r="F62" s="14">
        <v>90884.634000000005</v>
      </c>
      <c r="G62" s="14">
        <v>133580.61962099999</v>
      </c>
      <c r="H62" s="14">
        <v>133592.61962099999</v>
      </c>
      <c r="I62" s="14">
        <v>133586.61962099999</v>
      </c>
      <c r="J62" s="26"/>
      <c r="K62" s="26"/>
      <c r="L62" s="26"/>
      <c r="M62" s="26"/>
      <c r="N62" s="26">
        <v>1</v>
      </c>
      <c r="O62" s="12" t="s">
        <v>20</v>
      </c>
    </row>
    <row r="63" spans="1:15" s="11" customFormat="1" x14ac:dyDescent="0.35">
      <c r="A63" s="6"/>
      <c r="B63" s="24" t="s">
        <v>15</v>
      </c>
      <c r="C63" s="13" t="s">
        <v>3</v>
      </c>
      <c r="D63" s="13" t="s">
        <v>1</v>
      </c>
      <c r="E63" s="25" t="s">
        <v>14</v>
      </c>
      <c r="F63" s="14">
        <v>90884.630999999994</v>
      </c>
      <c r="G63" s="14">
        <f>I63</f>
        <v>133586.623597</v>
      </c>
      <c r="H63" s="14"/>
      <c r="I63" s="14">
        <v>133586.623597</v>
      </c>
      <c r="J63" s="26"/>
      <c r="K63" s="26"/>
      <c r="L63" s="26"/>
      <c r="M63" s="26"/>
      <c r="N63" s="26"/>
      <c r="O63" s="12"/>
    </row>
    <row r="64" spans="1:15" s="11" customFormat="1" x14ac:dyDescent="0.35">
      <c r="A64" s="12"/>
      <c r="B64" s="13" t="s">
        <v>6</v>
      </c>
      <c r="C64" s="13" t="s">
        <v>3</v>
      </c>
      <c r="D64" s="13" t="s">
        <v>1</v>
      </c>
      <c r="E64" s="13" t="s">
        <v>13</v>
      </c>
      <c r="F64" s="14"/>
      <c r="G64" s="14">
        <v>133670.07172000001</v>
      </c>
      <c r="H64" s="14">
        <v>133693.72156000001</v>
      </c>
      <c r="I64" s="14"/>
      <c r="J64" s="14">
        <v>23.649840000000001</v>
      </c>
      <c r="K64" s="14"/>
      <c r="L64" s="14"/>
      <c r="M64" s="14"/>
      <c r="N64" s="14"/>
      <c r="O64" s="12" t="s">
        <v>19</v>
      </c>
    </row>
    <row r="65" spans="1:15" s="11" customFormat="1" ht="23" x14ac:dyDescent="0.35">
      <c r="A65" s="60" t="s">
        <v>30</v>
      </c>
      <c r="B65" s="18" t="s">
        <v>15</v>
      </c>
      <c r="C65" s="18" t="s">
        <v>3</v>
      </c>
      <c r="D65" s="18" t="s">
        <v>1</v>
      </c>
      <c r="E65" s="19" t="s">
        <v>14</v>
      </c>
      <c r="F65" s="20">
        <v>89744.53</v>
      </c>
      <c r="G65" s="20">
        <v>134716.92736100001</v>
      </c>
      <c r="H65" s="20">
        <v>134728.92736100001</v>
      </c>
      <c r="I65" s="20">
        <v>134722.92736100001</v>
      </c>
      <c r="J65" s="43">
        <v>102</v>
      </c>
      <c r="K65" s="50">
        <v>102</v>
      </c>
      <c r="L65" s="50">
        <v>134704.93</v>
      </c>
      <c r="M65" s="50">
        <v>134807.07</v>
      </c>
      <c r="N65" s="20">
        <v>1</v>
      </c>
      <c r="O65" s="18" t="s">
        <v>20</v>
      </c>
    </row>
    <row r="66" spans="1:15" s="11" customFormat="1" x14ac:dyDescent="0.35">
      <c r="A66" s="60"/>
      <c r="B66" s="18" t="s">
        <v>15</v>
      </c>
      <c r="C66" s="18" t="s">
        <v>3</v>
      </c>
      <c r="D66" s="18" t="s">
        <v>1</v>
      </c>
      <c r="E66" s="19" t="s">
        <v>14</v>
      </c>
      <c r="F66" s="20">
        <v>89744.327000000005</v>
      </c>
      <c r="G66" s="20">
        <f t="shared" ref="G66:G73" si="0">I66</f>
        <v>134723.12829600001</v>
      </c>
      <c r="H66" s="20"/>
      <c r="I66" s="20">
        <v>134723.12829600001</v>
      </c>
      <c r="J66" s="44"/>
      <c r="K66" s="50"/>
      <c r="L66" s="50"/>
      <c r="M66" s="50"/>
      <c r="N66" s="20"/>
      <c r="O66" s="18"/>
    </row>
    <row r="67" spans="1:15" s="11" customFormat="1" x14ac:dyDescent="0.35">
      <c r="A67" s="60"/>
      <c r="B67" s="18" t="s">
        <v>15</v>
      </c>
      <c r="C67" s="18" t="s">
        <v>3</v>
      </c>
      <c r="D67" s="18" t="s">
        <v>1</v>
      </c>
      <c r="E67" s="19" t="s">
        <v>14</v>
      </c>
      <c r="F67" s="20">
        <v>89744.069000000003</v>
      </c>
      <c r="G67" s="20">
        <f t="shared" si="0"/>
        <v>134723.384743</v>
      </c>
      <c r="H67" s="20"/>
      <c r="I67" s="20">
        <v>134723.384743</v>
      </c>
      <c r="J67" s="44"/>
      <c r="K67" s="50"/>
      <c r="L67" s="50"/>
      <c r="M67" s="50"/>
      <c r="N67" s="20"/>
      <c r="O67" s="18"/>
    </row>
    <row r="68" spans="1:15" s="11" customFormat="1" x14ac:dyDescent="0.35">
      <c r="A68" s="60"/>
      <c r="B68" s="18" t="s">
        <v>15</v>
      </c>
      <c r="C68" s="18" t="s">
        <v>3</v>
      </c>
      <c r="D68" s="18" t="s">
        <v>1</v>
      </c>
      <c r="E68" s="19" t="s">
        <v>14</v>
      </c>
      <c r="F68" s="20">
        <v>89743.979000000007</v>
      </c>
      <c r="G68" s="20">
        <f t="shared" si="0"/>
        <v>134723.47365900001</v>
      </c>
      <c r="H68" s="20"/>
      <c r="I68" s="20">
        <v>134723.47365900001</v>
      </c>
      <c r="J68" s="44"/>
      <c r="K68" s="50"/>
      <c r="L68" s="50"/>
      <c r="M68" s="50"/>
      <c r="N68" s="20"/>
      <c r="O68" s="18"/>
    </row>
    <row r="69" spans="1:15" s="11" customFormat="1" ht="14.4" customHeight="1" x14ac:dyDescent="0.35">
      <c r="A69" s="60"/>
      <c r="B69" s="22" t="s">
        <v>7</v>
      </c>
      <c r="C69" s="13" t="s">
        <v>3</v>
      </c>
      <c r="D69" s="13" t="s">
        <v>1</v>
      </c>
      <c r="E69" s="13" t="s">
        <v>14</v>
      </c>
      <c r="F69" s="14">
        <v>89743.979000000007</v>
      </c>
      <c r="G69" s="14">
        <f t="shared" si="0"/>
        <v>134723.63699999999</v>
      </c>
      <c r="H69" s="14"/>
      <c r="I69" s="14">
        <v>134723.63699999999</v>
      </c>
      <c r="J69" s="44"/>
      <c r="K69" s="50"/>
      <c r="L69" s="50"/>
      <c r="M69" s="50"/>
      <c r="N69" s="23"/>
      <c r="O69" s="12"/>
    </row>
    <row r="70" spans="1:15" s="11" customFormat="1" x14ac:dyDescent="0.35">
      <c r="A70" s="60"/>
      <c r="B70" s="18" t="s">
        <v>15</v>
      </c>
      <c r="C70" s="18" t="s">
        <v>3</v>
      </c>
      <c r="D70" s="18" t="s">
        <v>1</v>
      </c>
      <c r="E70" s="19" t="s">
        <v>14</v>
      </c>
      <c r="F70" s="20">
        <v>89743.66</v>
      </c>
      <c r="G70" s="20">
        <f t="shared" si="0"/>
        <v>134723.78959500001</v>
      </c>
      <c r="H70" s="20"/>
      <c r="I70" s="20">
        <v>134723.78959500001</v>
      </c>
      <c r="J70" s="44"/>
      <c r="K70" s="50"/>
      <c r="L70" s="50"/>
      <c r="M70" s="50"/>
      <c r="N70" s="20"/>
      <c r="O70" s="18"/>
    </row>
    <row r="71" spans="1:15" s="11" customFormat="1" ht="14.4" customHeight="1" x14ac:dyDescent="0.35">
      <c r="A71" s="60"/>
      <c r="B71" s="22" t="s">
        <v>7</v>
      </c>
      <c r="C71" s="13" t="s">
        <v>3</v>
      </c>
      <c r="D71" s="13" t="s">
        <v>1</v>
      </c>
      <c r="E71" s="13" t="s">
        <v>14</v>
      </c>
      <c r="F71" s="14">
        <v>89743.66</v>
      </c>
      <c r="G71" s="14">
        <f t="shared" si="0"/>
        <v>134723.954</v>
      </c>
      <c r="H71" s="14"/>
      <c r="I71" s="14">
        <v>134723.954</v>
      </c>
      <c r="J71" s="44"/>
      <c r="K71" s="50"/>
      <c r="L71" s="50"/>
      <c r="M71" s="50"/>
      <c r="N71" s="23"/>
      <c r="O71" s="12"/>
    </row>
    <row r="72" spans="1:15" s="11" customFormat="1" x14ac:dyDescent="0.35">
      <c r="A72" s="60"/>
      <c r="B72" s="18" t="s">
        <v>15</v>
      </c>
      <c r="C72" s="18" t="s">
        <v>3</v>
      </c>
      <c r="D72" s="18" t="s">
        <v>1</v>
      </c>
      <c r="E72" s="19" t="s">
        <v>14</v>
      </c>
      <c r="F72" s="20">
        <v>89743.077999999994</v>
      </c>
      <c r="G72" s="20">
        <f t="shared" si="0"/>
        <v>134724.3652</v>
      </c>
      <c r="H72" s="20"/>
      <c r="I72" s="20">
        <v>134724.3652</v>
      </c>
      <c r="J72" s="45"/>
      <c r="K72" s="50"/>
      <c r="L72" s="50"/>
      <c r="M72" s="50"/>
      <c r="N72" s="20"/>
      <c r="O72" s="18"/>
    </row>
    <row r="73" spans="1:15" s="11" customFormat="1" x14ac:dyDescent="0.35">
      <c r="A73" s="12"/>
      <c r="B73" s="22" t="s">
        <v>7</v>
      </c>
      <c r="C73" s="13" t="s">
        <v>3</v>
      </c>
      <c r="D73" s="13" t="s">
        <v>1</v>
      </c>
      <c r="E73" s="13" t="s">
        <v>14</v>
      </c>
      <c r="F73" s="14">
        <v>89743.077999999994</v>
      </c>
      <c r="G73" s="14">
        <f t="shared" si="0"/>
        <v>134724.53200000001</v>
      </c>
      <c r="H73" s="14"/>
      <c r="I73" s="14">
        <v>134724.53200000001</v>
      </c>
      <c r="J73" s="23"/>
      <c r="K73" s="23"/>
      <c r="L73" s="23"/>
      <c r="M73" s="23"/>
      <c r="N73" s="23"/>
      <c r="O73" s="12"/>
    </row>
    <row r="74" spans="1:15" s="11" customFormat="1" x14ac:dyDescent="0.35">
      <c r="A74" s="12"/>
      <c r="B74" s="13" t="s">
        <v>6</v>
      </c>
      <c r="C74" s="13" t="s">
        <v>3</v>
      </c>
      <c r="D74" s="13" t="s">
        <v>1</v>
      </c>
      <c r="E74" s="13" t="s">
        <v>13</v>
      </c>
      <c r="F74" s="14"/>
      <c r="G74" s="14">
        <v>134783.35045999999</v>
      </c>
      <c r="H74" s="14">
        <v>134795.07011999999</v>
      </c>
      <c r="I74" s="14"/>
      <c r="J74" s="14">
        <v>11.719659999999999</v>
      </c>
      <c r="K74" s="14"/>
      <c r="L74" s="14"/>
      <c r="M74" s="14"/>
      <c r="N74" s="14"/>
      <c r="O74" s="12" t="s">
        <v>19</v>
      </c>
    </row>
    <row r="75" spans="1:15" s="27" customFormat="1" ht="23" x14ac:dyDescent="0.35">
      <c r="A75" s="57" t="s">
        <v>30</v>
      </c>
      <c r="B75" s="15" t="s">
        <v>15</v>
      </c>
      <c r="C75" s="15" t="s">
        <v>3</v>
      </c>
      <c r="D75" s="15" t="s">
        <v>1</v>
      </c>
      <c r="E75" s="16" t="s">
        <v>14</v>
      </c>
      <c r="F75" s="17">
        <v>87717.630999999994</v>
      </c>
      <c r="G75" s="17">
        <v>136750.158887</v>
      </c>
      <c r="H75" s="17">
        <v>136762.158887</v>
      </c>
      <c r="I75" s="17">
        <v>136756.158887</v>
      </c>
      <c r="J75" s="46">
        <v>121</v>
      </c>
      <c r="K75" s="49">
        <v>121</v>
      </c>
      <c r="L75" s="49">
        <v>136748.16</v>
      </c>
      <c r="M75" s="49">
        <v>136869.53</v>
      </c>
      <c r="N75" s="17">
        <v>1</v>
      </c>
      <c r="O75" s="15" t="s">
        <v>20</v>
      </c>
    </row>
    <row r="76" spans="1:15" s="11" customFormat="1" ht="14.4" customHeight="1" x14ac:dyDescent="0.35">
      <c r="A76" s="57"/>
      <c r="B76" s="22" t="s">
        <v>7</v>
      </c>
      <c r="C76" s="13" t="s">
        <v>3</v>
      </c>
      <c r="D76" s="13" t="s">
        <v>1</v>
      </c>
      <c r="E76" s="13" t="s">
        <v>14</v>
      </c>
      <c r="F76" s="14">
        <v>87717.630999999994</v>
      </c>
      <c r="G76" s="14">
        <f>I76</f>
        <v>136756.16399999999</v>
      </c>
      <c r="H76" s="14"/>
      <c r="I76" s="14">
        <v>136756.16399999999</v>
      </c>
      <c r="J76" s="47"/>
      <c r="K76" s="49"/>
      <c r="L76" s="49"/>
      <c r="M76" s="49"/>
      <c r="N76" s="23"/>
      <c r="O76" s="12"/>
    </row>
    <row r="77" spans="1:15" s="11" customFormat="1" ht="14.4" customHeight="1" x14ac:dyDescent="0.35">
      <c r="A77" s="57"/>
      <c r="B77" s="13" t="s">
        <v>6</v>
      </c>
      <c r="C77" s="13" t="s">
        <v>3</v>
      </c>
      <c r="D77" s="13" t="s">
        <v>1</v>
      </c>
      <c r="E77" s="13" t="s">
        <v>13</v>
      </c>
      <c r="F77" s="14"/>
      <c r="G77" s="14">
        <f>I77-6</f>
        <v>136820.354135</v>
      </c>
      <c r="H77" s="14">
        <f>I77+6</f>
        <v>136832.354135</v>
      </c>
      <c r="I77" s="14">
        <v>136826.354135</v>
      </c>
      <c r="J77" s="47"/>
      <c r="K77" s="49"/>
      <c r="L77" s="49"/>
      <c r="M77" s="49"/>
      <c r="N77" s="34"/>
      <c r="O77" s="12" t="s">
        <v>19</v>
      </c>
    </row>
    <row r="78" spans="1:15" s="27" customFormat="1" ht="23" x14ac:dyDescent="0.35">
      <c r="A78" s="57"/>
      <c r="B78" s="15" t="s">
        <v>15</v>
      </c>
      <c r="C78" s="15" t="s">
        <v>3</v>
      </c>
      <c r="D78" s="15" t="s">
        <v>1</v>
      </c>
      <c r="E78" s="16" t="s">
        <v>14</v>
      </c>
      <c r="F78" s="17">
        <v>87622.366999999998</v>
      </c>
      <c r="G78" s="17">
        <v>136845.534342</v>
      </c>
      <c r="H78" s="17">
        <v>136857.534342</v>
      </c>
      <c r="I78" s="17">
        <v>136851.534342</v>
      </c>
      <c r="J78" s="48"/>
      <c r="K78" s="49"/>
      <c r="L78" s="49"/>
      <c r="M78" s="49"/>
      <c r="N78" s="17">
        <v>1</v>
      </c>
      <c r="O78" s="15" t="s">
        <v>20</v>
      </c>
    </row>
    <row r="79" spans="1:15" s="11" customFormat="1" ht="23" x14ac:dyDescent="0.35">
      <c r="A79" s="8" t="s">
        <v>30</v>
      </c>
      <c r="B79" s="18" t="s">
        <v>15</v>
      </c>
      <c r="C79" s="18" t="s">
        <v>3</v>
      </c>
      <c r="D79" s="18" t="s">
        <v>1</v>
      </c>
      <c r="E79" s="19" t="s">
        <v>14</v>
      </c>
      <c r="F79" s="20">
        <v>87480.051000000007</v>
      </c>
      <c r="G79" s="20">
        <v>136987.90779299999</v>
      </c>
      <c r="H79" s="20">
        <v>136999.90779299999</v>
      </c>
      <c r="I79" s="20">
        <v>136993.90779299999</v>
      </c>
      <c r="J79" s="20">
        <v>36</v>
      </c>
      <c r="K79" s="20">
        <v>36</v>
      </c>
      <c r="L79" s="20">
        <v>136975.91</v>
      </c>
      <c r="M79" s="20">
        <v>137011.91</v>
      </c>
      <c r="N79" s="20">
        <v>1</v>
      </c>
      <c r="O79" s="18" t="s">
        <v>20</v>
      </c>
    </row>
    <row r="80" spans="1:15" s="11" customFormat="1" x14ac:dyDescent="0.35">
      <c r="A80" s="12"/>
      <c r="B80" s="13" t="s">
        <v>6</v>
      </c>
      <c r="C80" s="13" t="s">
        <v>3</v>
      </c>
      <c r="D80" s="13" t="s">
        <v>1</v>
      </c>
      <c r="E80" s="13" t="s">
        <v>12</v>
      </c>
      <c r="F80" s="14"/>
      <c r="G80" s="14">
        <v>137171.95000000001</v>
      </c>
      <c r="H80" s="14">
        <v>137183.91</v>
      </c>
      <c r="I80" s="14"/>
      <c r="J80" s="14">
        <v>11.96</v>
      </c>
      <c r="K80" s="14"/>
      <c r="L80" s="14"/>
      <c r="M80" s="14"/>
      <c r="N80" s="14"/>
      <c r="O80" s="12" t="s">
        <v>19</v>
      </c>
    </row>
    <row r="81" spans="1:15" s="11" customFormat="1" x14ac:dyDescent="0.35">
      <c r="A81" s="12"/>
      <c r="B81" s="35" t="s">
        <v>10</v>
      </c>
      <c r="C81" s="13" t="s">
        <v>3</v>
      </c>
      <c r="D81" s="13" t="s">
        <v>1</v>
      </c>
      <c r="E81" s="13" t="s">
        <v>16</v>
      </c>
      <c r="F81" s="14">
        <v>84157.612999999998</v>
      </c>
      <c r="G81" s="14">
        <v>140302.540389</v>
      </c>
      <c r="H81" s="14">
        <v>140314.540389</v>
      </c>
      <c r="I81" s="14">
        <v>140308.540389</v>
      </c>
      <c r="J81" s="36">
        <v>12</v>
      </c>
      <c r="K81" s="36"/>
      <c r="L81" s="36"/>
      <c r="M81" s="36"/>
      <c r="N81" s="36"/>
      <c r="O81" s="12" t="s">
        <v>19</v>
      </c>
    </row>
    <row r="82" spans="1:15" s="27" customFormat="1" ht="23" x14ac:dyDescent="0.35">
      <c r="A82" s="7" t="s">
        <v>30</v>
      </c>
      <c r="B82" s="15" t="s">
        <v>15</v>
      </c>
      <c r="C82" s="15" t="s">
        <v>3</v>
      </c>
      <c r="D82" s="15" t="s">
        <v>1</v>
      </c>
      <c r="E82" s="16" t="s">
        <v>14</v>
      </c>
      <c r="F82" s="17">
        <v>76108.053</v>
      </c>
      <c r="G82" s="17">
        <v>148370.97338899999</v>
      </c>
      <c r="H82" s="17">
        <v>148382.97338899999</v>
      </c>
      <c r="I82" s="17">
        <v>148376.97338899999</v>
      </c>
      <c r="J82" s="17">
        <v>36</v>
      </c>
      <c r="K82" s="17">
        <v>36</v>
      </c>
      <c r="L82" s="17">
        <v>148358.97</v>
      </c>
      <c r="M82" s="17">
        <v>148394.97</v>
      </c>
      <c r="N82" s="17">
        <v>1</v>
      </c>
      <c r="O82" s="15" t="s">
        <v>20</v>
      </c>
    </row>
    <row r="83" spans="1:15" s="11" customFormat="1" ht="34.5" x14ac:dyDescent="0.35">
      <c r="A83" s="8" t="s">
        <v>30</v>
      </c>
      <c r="B83" s="18" t="s">
        <v>17</v>
      </c>
      <c r="C83" s="18" t="s">
        <v>3</v>
      </c>
      <c r="D83" s="18" t="s">
        <v>1</v>
      </c>
      <c r="E83" s="18" t="s">
        <v>12</v>
      </c>
      <c r="F83" s="20">
        <v>75688.380999999994</v>
      </c>
      <c r="G83" s="20">
        <v>148771.58095199999</v>
      </c>
      <c r="H83" s="20">
        <v>148831.923469</v>
      </c>
      <c r="I83" s="20">
        <v>148797.10984300001</v>
      </c>
      <c r="J83" s="20">
        <v>84</v>
      </c>
      <c r="K83" s="20">
        <v>84</v>
      </c>
      <c r="L83" s="20">
        <v>148759.57999999999</v>
      </c>
      <c r="M83" s="20">
        <v>148843.92000000001</v>
      </c>
      <c r="N83" s="20">
        <v>1</v>
      </c>
      <c r="O83" s="18" t="s">
        <v>21</v>
      </c>
    </row>
    <row r="84" spans="1:15" s="27" customFormat="1" ht="23" x14ac:dyDescent="0.35">
      <c r="A84" s="7" t="s">
        <v>30</v>
      </c>
      <c r="B84" s="15" t="s">
        <v>15</v>
      </c>
      <c r="C84" s="15" t="s">
        <v>3</v>
      </c>
      <c r="D84" s="15" t="s">
        <v>1</v>
      </c>
      <c r="E84" s="16" t="s">
        <v>14</v>
      </c>
      <c r="F84" s="17">
        <v>75524.717999999993</v>
      </c>
      <c r="G84" s="17">
        <v>148954.96364100001</v>
      </c>
      <c r="H84" s="17">
        <v>148966.96364100001</v>
      </c>
      <c r="I84" s="17">
        <v>148960.96364100001</v>
      </c>
      <c r="J84" s="17">
        <v>36</v>
      </c>
      <c r="K84" s="17">
        <v>36</v>
      </c>
      <c r="L84" s="17">
        <v>148942.96</v>
      </c>
      <c r="M84" s="17">
        <v>148978.96</v>
      </c>
      <c r="N84" s="17">
        <v>1</v>
      </c>
      <c r="O84" s="15" t="s">
        <v>20</v>
      </c>
    </row>
    <row r="85" spans="1:15" s="11" customFormat="1" ht="23" x14ac:dyDescent="0.35">
      <c r="A85" s="8" t="s">
        <v>30</v>
      </c>
      <c r="B85" s="18" t="s">
        <v>15</v>
      </c>
      <c r="C85" s="18" t="s">
        <v>3</v>
      </c>
      <c r="D85" s="18" t="s">
        <v>1</v>
      </c>
      <c r="E85" s="19" t="s">
        <v>14</v>
      </c>
      <c r="F85" s="20">
        <v>75081.248999999996</v>
      </c>
      <c r="G85" s="20">
        <v>149398.86827800001</v>
      </c>
      <c r="H85" s="20">
        <v>149410.86827800001</v>
      </c>
      <c r="I85" s="20">
        <v>149404.86827800001</v>
      </c>
      <c r="J85" s="20">
        <v>35</v>
      </c>
      <c r="K85" s="20">
        <v>35</v>
      </c>
      <c r="L85" s="20">
        <v>149387.87</v>
      </c>
      <c r="M85" s="20">
        <v>149422.87</v>
      </c>
      <c r="N85" s="20">
        <v>1</v>
      </c>
      <c r="O85" s="18" t="s">
        <v>20</v>
      </c>
    </row>
    <row r="86" spans="1:15" s="27" customFormat="1" ht="23" x14ac:dyDescent="0.35">
      <c r="A86" s="7" t="s">
        <v>30</v>
      </c>
      <c r="B86" s="15" t="s">
        <v>15</v>
      </c>
      <c r="C86" s="15" t="s">
        <v>3</v>
      </c>
      <c r="D86" s="15" t="s">
        <v>1</v>
      </c>
      <c r="E86" s="16" t="s">
        <v>14</v>
      </c>
      <c r="F86" s="17">
        <v>72141.028999999995</v>
      </c>
      <c r="G86" s="17">
        <v>152342.659251</v>
      </c>
      <c r="H86" s="17">
        <v>152354.659251</v>
      </c>
      <c r="I86" s="17">
        <v>152348.659251</v>
      </c>
      <c r="J86" s="17">
        <v>36</v>
      </c>
      <c r="K86" s="17">
        <v>36</v>
      </c>
      <c r="L86" s="17">
        <v>152330.66</v>
      </c>
      <c r="M86" s="17">
        <v>152366.66</v>
      </c>
      <c r="N86" s="17">
        <v>1</v>
      </c>
      <c r="O86" s="15" t="s">
        <v>20</v>
      </c>
    </row>
    <row r="87" spans="1:15" s="11" customFormat="1" ht="23" x14ac:dyDescent="0.35">
      <c r="A87" s="8" t="s">
        <v>30</v>
      </c>
      <c r="B87" s="18" t="s">
        <v>15</v>
      </c>
      <c r="C87" s="18" t="s">
        <v>3</v>
      </c>
      <c r="D87" s="18" t="s">
        <v>1</v>
      </c>
      <c r="E87" s="19" t="s">
        <v>14</v>
      </c>
      <c r="F87" s="20">
        <v>67694.506999999998</v>
      </c>
      <c r="G87" s="20">
        <v>156791.03147799999</v>
      </c>
      <c r="H87" s="20">
        <v>156803.03147799999</v>
      </c>
      <c r="I87" s="20">
        <v>156797.03147799999</v>
      </c>
      <c r="J87" s="20">
        <v>36</v>
      </c>
      <c r="K87" s="20">
        <v>36</v>
      </c>
      <c r="L87" s="20">
        <v>156779.03</v>
      </c>
      <c r="M87" s="20">
        <v>156815.03</v>
      </c>
      <c r="N87" s="20">
        <v>1</v>
      </c>
      <c r="O87" s="18" t="s">
        <v>20</v>
      </c>
    </row>
    <row r="88" spans="1:15" s="11" customFormat="1" x14ac:dyDescent="0.35">
      <c r="A88" s="12"/>
      <c r="B88" s="13" t="s">
        <v>6</v>
      </c>
      <c r="C88" s="13" t="s">
        <v>3</v>
      </c>
      <c r="D88" s="13" t="s">
        <v>1</v>
      </c>
      <c r="E88" s="13" t="s">
        <v>12</v>
      </c>
      <c r="F88" s="14"/>
      <c r="G88" s="14">
        <v>161283.42782000001</v>
      </c>
      <c r="H88" s="14">
        <v>161295.44746</v>
      </c>
      <c r="I88" s="14"/>
      <c r="J88" s="14">
        <v>12.019640000000001</v>
      </c>
      <c r="K88" s="14"/>
      <c r="L88" s="14"/>
      <c r="M88" s="14"/>
      <c r="N88" s="14"/>
      <c r="O88" s="12" t="s">
        <v>19</v>
      </c>
    </row>
    <row r="89" spans="1:15" s="27" customFormat="1" ht="34.5" x14ac:dyDescent="0.35">
      <c r="A89" s="7" t="s">
        <v>30</v>
      </c>
      <c r="B89" s="15" t="s">
        <v>17</v>
      </c>
      <c r="C89" s="15" t="s">
        <v>3</v>
      </c>
      <c r="D89" s="15" t="s">
        <v>1</v>
      </c>
      <c r="E89" s="15" t="s">
        <v>12</v>
      </c>
      <c r="F89" s="17">
        <v>62929.82</v>
      </c>
      <c r="G89" s="17">
        <v>161532.79694599999</v>
      </c>
      <c r="H89" s="17">
        <v>161592.55400400001</v>
      </c>
      <c r="I89" s="17"/>
      <c r="J89" s="17">
        <v>84</v>
      </c>
      <c r="K89" s="17">
        <v>84</v>
      </c>
      <c r="L89" s="17">
        <v>161520.79999999999</v>
      </c>
      <c r="M89" s="17">
        <v>161604.54999999999</v>
      </c>
      <c r="N89" s="17">
        <v>1</v>
      </c>
      <c r="O89" s="15" t="s">
        <v>21</v>
      </c>
    </row>
    <row r="90" spans="1:15" s="21" customFormat="1" ht="23" x14ac:dyDescent="0.35">
      <c r="A90" s="8" t="s">
        <v>30</v>
      </c>
      <c r="B90" s="18" t="s">
        <v>15</v>
      </c>
      <c r="C90" s="18" t="s">
        <v>3</v>
      </c>
      <c r="D90" s="18" t="s">
        <v>1</v>
      </c>
      <c r="E90" s="19" t="s">
        <v>14</v>
      </c>
      <c r="F90" s="20">
        <v>54469.875999999997</v>
      </c>
      <c r="G90" s="20">
        <v>170024.94732899999</v>
      </c>
      <c r="H90" s="20">
        <v>170036.94732899999</v>
      </c>
      <c r="I90" s="20">
        <v>170030.94732899999</v>
      </c>
      <c r="J90" s="20">
        <v>36</v>
      </c>
      <c r="K90" s="20">
        <v>36</v>
      </c>
      <c r="L90" s="20">
        <v>170012.95</v>
      </c>
      <c r="M90" s="20">
        <v>170048.95</v>
      </c>
      <c r="N90" s="20">
        <v>1</v>
      </c>
      <c r="O90" s="18" t="s">
        <v>20</v>
      </c>
    </row>
    <row r="91" spans="1:15" s="11" customFormat="1" ht="23" x14ac:dyDescent="0.35">
      <c r="A91" s="57" t="s">
        <v>30</v>
      </c>
      <c r="B91" s="15" t="s">
        <v>15</v>
      </c>
      <c r="C91" s="15" t="s">
        <v>3</v>
      </c>
      <c r="D91" s="15" t="s">
        <v>1</v>
      </c>
      <c r="E91" s="16" t="s">
        <v>14</v>
      </c>
      <c r="F91" s="17">
        <v>54374.029000000002</v>
      </c>
      <c r="G91" s="17">
        <v>170120.685069</v>
      </c>
      <c r="H91" s="17">
        <v>170132.685069</v>
      </c>
      <c r="I91" s="17">
        <v>170126.685069</v>
      </c>
      <c r="J91" s="46">
        <v>30</v>
      </c>
      <c r="K91" s="49">
        <v>30</v>
      </c>
      <c r="L91" s="49">
        <v>170108.69</v>
      </c>
      <c r="M91" s="49">
        <v>170138.23</v>
      </c>
      <c r="N91" s="17">
        <v>1</v>
      </c>
      <c r="O91" s="15" t="s">
        <v>20</v>
      </c>
    </row>
    <row r="92" spans="1:15" s="11" customFormat="1" x14ac:dyDescent="0.35">
      <c r="A92" s="57"/>
      <c r="B92" s="15" t="s">
        <v>15</v>
      </c>
      <c r="C92" s="15" t="s">
        <v>3</v>
      </c>
      <c r="D92" s="15" t="s">
        <v>1</v>
      </c>
      <c r="E92" s="16" t="s">
        <v>14</v>
      </c>
      <c r="F92" s="17">
        <v>54374.023000000001</v>
      </c>
      <c r="G92" s="17">
        <f>I92</f>
        <v>170126.69015800001</v>
      </c>
      <c r="H92" s="17"/>
      <c r="I92" s="17">
        <v>170126.69015800001</v>
      </c>
      <c r="J92" s="47"/>
      <c r="K92" s="49"/>
      <c r="L92" s="49"/>
      <c r="M92" s="49"/>
      <c r="N92" s="17"/>
      <c r="O92" s="15"/>
    </row>
    <row r="93" spans="1:15" s="11" customFormat="1" x14ac:dyDescent="0.35">
      <c r="A93" s="57"/>
      <c r="B93" s="15" t="s">
        <v>15</v>
      </c>
      <c r="C93" s="15" t="s">
        <v>3</v>
      </c>
      <c r="D93" s="15" t="s">
        <v>1</v>
      </c>
      <c r="E93" s="16" t="s">
        <v>14</v>
      </c>
      <c r="F93" s="17">
        <v>54374.017999999996</v>
      </c>
      <c r="G93" s="17">
        <f>I93</f>
        <v>170126.695121</v>
      </c>
      <c r="H93" s="17"/>
      <c r="I93" s="17">
        <v>170126.695121</v>
      </c>
      <c r="J93" s="48"/>
      <c r="K93" s="49"/>
      <c r="L93" s="49"/>
      <c r="M93" s="49"/>
      <c r="N93" s="17"/>
      <c r="O93" s="15"/>
    </row>
    <row r="94" spans="1:15" s="11" customFormat="1" x14ac:dyDescent="0.35">
      <c r="A94" s="12"/>
      <c r="B94" s="13" t="s">
        <v>8</v>
      </c>
      <c r="C94" s="13" t="s">
        <v>3</v>
      </c>
      <c r="D94" s="13" t="s">
        <v>1</v>
      </c>
      <c r="E94" s="13" t="s">
        <v>12</v>
      </c>
      <c r="F94" s="14"/>
      <c r="G94" s="14">
        <v>170952.86359488146</v>
      </c>
      <c r="H94" s="14">
        <v>170968.232135</v>
      </c>
      <c r="I94" s="14"/>
      <c r="J94" s="14">
        <f>H94-G94</f>
        <v>15.368540118535748</v>
      </c>
      <c r="K94" s="14"/>
      <c r="L94" s="14"/>
      <c r="M94" s="14"/>
      <c r="N94" s="14"/>
      <c r="O94" s="12" t="s">
        <v>19</v>
      </c>
    </row>
    <row r="95" spans="1:15" s="11" customFormat="1" ht="23" x14ac:dyDescent="0.35">
      <c r="A95" s="8" t="s">
        <v>30</v>
      </c>
      <c r="B95" s="18" t="s">
        <v>15</v>
      </c>
      <c r="C95" s="18" t="s">
        <v>3</v>
      </c>
      <c r="D95" s="18" t="s">
        <v>1</v>
      </c>
      <c r="E95" s="19" t="s">
        <v>14</v>
      </c>
      <c r="F95" s="20">
        <v>50231.519999999997</v>
      </c>
      <c r="G95" s="20">
        <v>174259.01814599999</v>
      </c>
      <c r="H95" s="20">
        <v>174271.01814599999</v>
      </c>
      <c r="I95" s="20">
        <v>174265.01814599999</v>
      </c>
      <c r="J95" s="20">
        <v>36</v>
      </c>
      <c r="K95" s="20">
        <v>36</v>
      </c>
      <c r="L95" s="20">
        <v>174247.02</v>
      </c>
      <c r="M95" s="20">
        <v>174283.02</v>
      </c>
      <c r="N95" s="20">
        <v>1</v>
      </c>
      <c r="O95" s="18" t="s">
        <v>20</v>
      </c>
    </row>
    <row r="96" spans="1:15" s="27" customFormat="1" ht="34.5" x14ac:dyDescent="0.35">
      <c r="A96" s="7" t="s">
        <v>30</v>
      </c>
      <c r="B96" s="15" t="s">
        <v>17</v>
      </c>
      <c r="C96" s="15" t="s">
        <v>3</v>
      </c>
      <c r="D96" s="15" t="s">
        <v>1</v>
      </c>
      <c r="E96" s="15" t="s">
        <v>12</v>
      </c>
      <c r="F96" s="17">
        <v>39215.15</v>
      </c>
      <c r="G96" s="17">
        <v>185249.79435800001</v>
      </c>
      <c r="H96" s="17">
        <v>185308.78710399999</v>
      </c>
      <c r="I96" s="17"/>
      <c r="J96" s="17">
        <v>83</v>
      </c>
      <c r="K96" s="17">
        <v>83</v>
      </c>
      <c r="L96" s="17">
        <v>185237.79</v>
      </c>
      <c r="M96" s="17">
        <v>185320.79</v>
      </c>
      <c r="N96" s="17">
        <v>1</v>
      </c>
      <c r="O96" s="15" t="s">
        <v>21</v>
      </c>
    </row>
    <row r="97" spans="1:15" s="11" customFormat="1" ht="34.5" x14ac:dyDescent="0.35">
      <c r="A97" s="8" t="s">
        <v>30</v>
      </c>
      <c r="B97" s="18" t="s">
        <v>17</v>
      </c>
      <c r="C97" s="18" t="s">
        <v>3</v>
      </c>
      <c r="D97" s="18" t="s">
        <v>1</v>
      </c>
      <c r="E97" s="18" t="s">
        <v>12</v>
      </c>
      <c r="F97" s="20">
        <v>37942.245000000003</v>
      </c>
      <c r="G97" s="20">
        <v>186514.17602799999</v>
      </c>
      <c r="H97" s="20">
        <v>186573.66346800001</v>
      </c>
      <c r="I97" s="20"/>
      <c r="J97" s="20">
        <v>83</v>
      </c>
      <c r="K97" s="20">
        <v>83</v>
      </c>
      <c r="L97" s="20">
        <v>186502.18</v>
      </c>
      <c r="M97" s="20">
        <v>186585.66</v>
      </c>
      <c r="N97" s="20">
        <v>1</v>
      </c>
      <c r="O97" s="18" t="s">
        <v>21</v>
      </c>
    </row>
    <row r="98" spans="1:15" s="11" customFormat="1" x14ac:dyDescent="0.35">
      <c r="A98" s="12"/>
      <c r="B98" s="13" t="s">
        <v>8</v>
      </c>
      <c r="C98" s="13" t="s">
        <v>3</v>
      </c>
      <c r="D98" s="13" t="s">
        <v>1</v>
      </c>
      <c r="E98" s="13" t="s">
        <v>12</v>
      </c>
      <c r="F98" s="14"/>
      <c r="G98" s="14">
        <f>I98-6</f>
        <v>194040.65</v>
      </c>
      <c r="H98" s="14">
        <f>I98+6</f>
        <v>194052.65</v>
      </c>
      <c r="I98" s="14">
        <v>194046.65</v>
      </c>
      <c r="J98" s="14">
        <f>H98-G98</f>
        <v>12</v>
      </c>
      <c r="K98" s="14"/>
      <c r="L98" s="14"/>
      <c r="M98" s="14"/>
      <c r="N98" s="14"/>
      <c r="O98" s="12" t="s">
        <v>19</v>
      </c>
    </row>
    <row r="99" spans="1:15" s="27" customFormat="1" ht="34.5" x14ac:dyDescent="0.35">
      <c r="A99" s="7" t="s">
        <v>30</v>
      </c>
      <c r="B99" s="15" t="s">
        <v>17</v>
      </c>
      <c r="C99" s="15" t="s">
        <v>3</v>
      </c>
      <c r="D99" s="15" t="s">
        <v>1</v>
      </c>
      <c r="E99" s="15" t="s">
        <v>12</v>
      </c>
      <c r="F99" s="17">
        <v>29088.113000000001</v>
      </c>
      <c r="G99" s="17">
        <v>195365.081508</v>
      </c>
      <c r="H99" s="17">
        <v>195422.25608699999</v>
      </c>
      <c r="I99" s="17"/>
      <c r="J99" s="17">
        <v>81</v>
      </c>
      <c r="K99" s="17">
        <v>81</v>
      </c>
      <c r="L99" s="17">
        <v>195353.08</v>
      </c>
      <c r="M99" s="17">
        <v>195434.26</v>
      </c>
      <c r="N99" s="17">
        <v>1</v>
      </c>
      <c r="O99" s="15" t="s">
        <v>21</v>
      </c>
    </row>
    <row r="100" spans="1:15" s="11" customFormat="1" ht="23" x14ac:dyDescent="0.35">
      <c r="A100" s="8" t="s">
        <v>30</v>
      </c>
      <c r="B100" s="18" t="s">
        <v>15</v>
      </c>
      <c r="C100" s="18" t="s">
        <v>3</v>
      </c>
      <c r="D100" s="18" t="s">
        <v>1</v>
      </c>
      <c r="E100" s="19" t="s">
        <v>14</v>
      </c>
      <c r="F100" s="20">
        <v>27207.628000000001</v>
      </c>
      <c r="G100" s="20">
        <v>197261.59432100001</v>
      </c>
      <c r="H100" s="20">
        <v>197273.59432100001</v>
      </c>
      <c r="I100" s="20">
        <v>197267.59432100001</v>
      </c>
      <c r="J100" s="20">
        <v>36</v>
      </c>
      <c r="K100" s="20">
        <v>36</v>
      </c>
      <c r="L100" s="20">
        <v>197249.59</v>
      </c>
      <c r="M100" s="20">
        <v>197285.59</v>
      </c>
      <c r="N100" s="20"/>
      <c r="O100" s="18" t="s">
        <v>20</v>
      </c>
    </row>
    <row r="101" spans="1:15" s="27" customFormat="1" ht="34.5" x14ac:dyDescent="0.35">
      <c r="A101" s="7" t="s">
        <v>30</v>
      </c>
      <c r="B101" s="15" t="s">
        <v>17</v>
      </c>
      <c r="C101" s="15" t="s">
        <v>3</v>
      </c>
      <c r="D101" s="15" t="s">
        <v>1</v>
      </c>
      <c r="E101" s="15" t="s">
        <v>12</v>
      </c>
      <c r="F101" s="17">
        <v>22552.927</v>
      </c>
      <c r="G101" s="17">
        <v>201886.07994699999</v>
      </c>
      <c r="H101" s="17">
        <v>201945.53192499999</v>
      </c>
      <c r="I101" s="17"/>
      <c r="J101" s="17">
        <v>83</v>
      </c>
      <c r="K101" s="17">
        <v>83</v>
      </c>
      <c r="L101" s="17">
        <v>201874.08</v>
      </c>
      <c r="M101" s="17">
        <v>201957.53</v>
      </c>
      <c r="N101" s="17">
        <v>1</v>
      </c>
      <c r="O101" s="15" t="s">
        <v>21</v>
      </c>
    </row>
    <row r="102" spans="1:15" s="11" customFormat="1" x14ac:dyDescent="0.35">
      <c r="A102" s="12"/>
      <c r="B102" s="13" t="s">
        <v>10</v>
      </c>
      <c r="C102" s="13" t="s">
        <v>3</v>
      </c>
      <c r="D102" s="13" t="s">
        <v>1</v>
      </c>
      <c r="E102" s="13" t="s">
        <v>16</v>
      </c>
      <c r="F102" s="14">
        <v>19532.117999999999</v>
      </c>
      <c r="G102" s="14">
        <v>204916.82145799999</v>
      </c>
      <c r="H102" s="14">
        <v>204928.82145799999</v>
      </c>
      <c r="I102" s="14">
        <v>204922.82145799999</v>
      </c>
      <c r="J102" s="14">
        <v>12</v>
      </c>
      <c r="K102" s="14"/>
      <c r="L102" s="14"/>
      <c r="M102" s="14"/>
      <c r="N102" s="14"/>
      <c r="O102" s="12" t="s">
        <v>19</v>
      </c>
    </row>
    <row r="103" spans="1:15" s="11" customFormat="1" x14ac:dyDescent="0.35">
      <c r="A103" s="12"/>
      <c r="B103" s="13" t="s">
        <v>10</v>
      </c>
      <c r="C103" s="13" t="s">
        <v>3</v>
      </c>
      <c r="D103" s="13" t="s">
        <v>1</v>
      </c>
      <c r="E103" s="13" t="s">
        <v>16</v>
      </c>
      <c r="F103" s="14">
        <v>19042.876</v>
      </c>
      <c r="G103" s="14">
        <v>205402.78947799999</v>
      </c>
      <c r="H103" s="14">
        <v>205414.78947799999</v>
      </c>
      <c r="I103" s="14">
        <v>205408.78947799999</v>
      </c>
      <c r="J103" s="14">
        <v>12</v>
      </c>
      <c r="K103" s="14"/>
      <c r="L103" s="14"/>
      <c r="M103" s="14"/>
      <c r="N103" s="14"/>
      <c r="O103" s="12" t="s">
        <v>19</v>
      </c>
    </row>
    <row r="104" spans="1:15" s="11" customFormat="1" ht="23" x14ac:dyDescent="0.35">
      <c r="A104" s="8" t="s">
        <v>30</v>
      </c>
      <c r="B104" s="18" t="s">
        <v>15</v>
      </c>
      <c r="C104" s="18" t="s">
        <v>3</v>
      </c>
      <c r="D104" s="18" t="s">
        <v>1</v>
      </c>
      <c r="E104" s="19" t="s">
        <v>14</v>
      </c>
      <c r="F104" s="20">
        <v>16648.885999999999</v>
      </c>
      <c r="G104" s="20">
        <v>207803.80557699999</v>
      </c>
      <c r="H104" s="20">
        <v>207815.80557699999</v>
      </c>
      <c r="I104" s="20">
        <v>207809.80557699999</v>
      </c>
      <c r="J104" s="20">
        <v>36</v>
      </c>
      <c r="K104" s="20">
        <v>36</v>
      </c>
      <c r="L104" s="20">
        <v>207791.81</v>
      </c>
      <c r="M104" s="20">
        <v>207827.81</v>
      </c>
      <c r="N104" s="20">
        <v>1</v>
      </c>
      <c r="O104" s="18" t="s">
        <v>20</v>
      </c>
    </row>
    <row r="105" spans="1:15" s="27" customFormat="1" ht="23" x14ac:dyDescent="0.35">
      <c r="A105" s="7" t="s">
        <v>30</v>
      </c>
      <c r="B105" s="15" t="s">
        <v>15</v>
      </c>
      <c r="C105" s="15" t="s">
        <v>3</v>
      </c>
      <c r="D105" s="15" t="s">
        <v>1</v>
      </c>
      <c r="E105" s="16" t="s">
        <v>14</v>
      </c>
      <c r="F105" s="17">
        <v>10844.04</v>
      </c>
      <c r="G105" s="17">
        <v>213596.68254899999</v>
      </c>
      <c r="H105" s="17">
        <v>213608.68254899999</v>
      </c>
      <c r="I105" s="17">
        <v>213602.68254899999</v>
      </c>
      <c r="J105" s="17">
        <v>36</v>
      </c>
      <c r="K105" s="17">
        <v>36</v>
      </c>
      <c r="L105" s="17">
        <v>213584.68</v>
      </c>
      <c r="M105" s="17">
        <v>213620.68</v>
      </c>
      <c r="N105" s="17">
        <v>1</v>
      </c>
      <c r="O105" s="15" t="s">
        <v>20</v>
      </c>
    </row>
    <row r="106" spans="1:15" s="11" customFormat="1" ht="23" x14ac:dyDescent="0.35">
      <c r="A106" s="8" t="s">
        <v>30</v>
      </c>
      <c r="B106" s="18" t="s">
        <v>15</v>
      </c>
      <c r="C106" s="18" t="s">
        <v>3</v>
      </c>
      <c r="D106" s="18" t="s">
        <v>1</v>
      </c>
      <c r="E106" s="19" t="s">
        <v>14</v>
      </c>
      <c r="F106" s="20">
        <v>8290.5820000000003</v>
      </c>
      <c r="G106" s="20">
        <v>216145.81304499999</v>
      </c>
      <c r="H106" s="20">
        <v>216157.81304499999</v>
      </c>
      <c r="I106" s="20">
        <v>216151.81304499999</v>
      </c>
      <c r="J106" s="20">
        <v>36</v>
      </c>
      <c r="K106" s="20">
        <v>36</v>
      </c>
      <c r="L106" s="20">
        <v>216133.81</v>
      </c>
      <c r="M106" s="20">
        <v>216169.81</v>
      </c>
      <c r="N106" s="20">
        <v>1</v>
      </c>
      <c r="O106" s="18" t="s">
        <v>20</v>
      </c>
    </row>
    <row r="107" spans="1:15" s="11" customFormat="1" ht="23" x14ac:dyDescent="0.35">
      <c r="A107" s="12"/>
      <c r="B107" s="22" t="s">
        <v>7</v>
      </c>
      <c r="C107" s="13" t="s">
        <v>3</v>
      </c>
      <c r="D107" s="13" t="s">
        <v>1</v>
      </c>
      <c r="E107" s="13" t="s">
        <v>12</v>
      </c>
      <c r="F107" s="14">
        <v>6785.0280000000002</v>
      </c>
      <c r="G107" s="14">
        <f>I107-6</f>
        <v>217648.71081600001</v>
      </c>
      <c r="H107" s="14">
        <f>I107+6</f>
        <v>217660.71081600001</v>
      </c>
      <c r="I107" s="14">
        <v>217654.71081600001</v>
      </c>
      <c r="J107" s="23">
        <f>H107-G107</f>
        <v>12</v>
      </c>
      <c r="K107" s="23"/>
      <c r="L107" s="23"/>
      <c r="M107" s="23"/>
      <c r="N107" s="23">
        <v>1</v>
      </c>
      <c r="O107" s="12" t="s">
        <v>20</v>
      </c>
    </row>
    <row r="108" spans="1:15" s="27" customFormat="1" ht="23" x14ac:dyDescent="0.35">
      <c r="A108" s="7" t="s">
        <v>30</v>
      </c>
      <c r="B108" s="15" t="s">
        <v>15</v>
      </c>
      <c r="C108" s="15" t="s">
        <v>3</v>
      </c>
      <c r="D108" s="15" t="s">
        <v>1</v>
      </c>
      <c r="E108" s="16" t="s">
        <v>14</v>
      </c>
      <c r="F108" s="17">
        <v>2300.654</v>
      </c>
      <c r="G108" s="17">
        <v>222128.15153</v>
      </c>
      <c r="H108" s="17">
        <v>222140.15153</v>
      </c>
      <c r="I108" s="17">
        <v>222134.15153</v>
      </c>
      <c r="J108" s="17">
        <v>36</v>
      </c>
      <c r="K108" s="17">
        <v>36</v>
      </c>
      <c r="L108" s="17">
        <v>222116.15</v>
      </c>
      <c r="M108" s="17">
        <v>222152.15</v>
      </c>
      <c r="N108" s="17">
        <v>1</v>
      </c>
      <c r="O108" s="15" t="s">
        <v>20</v>
      </c>
    </row>
    <row r="109" spans="1:15" s="11" customFormat="1" x14ac:dyDescent="0.35">
      <c r="A109" s="12"/>
      <c r="B109" s="13" t="s">
        <v>10</v>
      </c>
      <c r="C109" s="13" t="s">
        <v>3</v>
      </c>
      <c r="D109" s="13" t="s">
        <v>1</v>
      </c>
      <c r="E109" s="13" t="s">
        <v>13</v>
      </c>
      <c r="F109" s="14">
        <v>122.95399999999999</v>
      </c>
      <c r="G109" s="14">
        <v>224292.63693199999</v>
      </c>
      <c r="H109" s="14">
        <v>224304.63693199999</v>
      </c>
      <c r="I109" s="14">
        <v>224298.63693199999</v>
      </c>
      <c r="J109" s="14">
        <v>12</v>
      </c>
      <c r="K109" s="14"/>
      <c r="L109" s="14"/>
      <c r="M109" s="14"/>
      <c r="N109" s="14"/>
      <c r="O109" s="12" t="s">
        <v>19</v>
      </c>
    </row>
    <row r="110" spans="1:15" s="11" customFormat="1" x14ac:dyDescent="0.35">
      <c r="A110" s="12"/>
      <c r="B110" s="13" t="s">
        <v>10</v>
      </c>
      <c r="C110" s="13" t="s">
        <v>3</v>
      </c>
      <c r="D110" s="13" t="s">
        <v>1</v>
      </c>
      <c r="E110" s="13" t="s">
        <v>13</v>
      </c>
      <c r="F110" s="14">
        <v>111.19499999999999</v>
      </c>
      <c r="G110" s="14">
        <v>224304.390162</v>
      </c>
      <c r="H110" s="14">
        <v>224316.390162</v>
      </c>
      <c r="I110" s="14">
        <v>224310.390162</v>
      </c>
      <c r="J110" s="14">
        <v>12</v>
      </c>
      <c r="K110" s="14"/>
      <c r="L110" s="14"/>
      <c r="M110" s="14"/>
      <c r="N110" s="14"/>
      <c r="O110" s="12" t="s">
        <v>19</v>
      </c>
    </row>
    <row r="111" spans="1:15" s="40" customFormat="1" ht="24.5" customHeight="1" x14ac:dyDescent="0.35">
      <c r="A111" s="58" t="s">
        <v>26</v>
      </c>
      <c r="B111" s="58"/>
      <c r="C111" s="58"/>
      <c r="D111" s="58"/>
      <c r="E111" s="58"/>
      <c r="F111" s="58"/>
      <c r="G111" s="58"/>
      <c r="H111" s="58"/>
      <c r="I111" s="58"/>
      <c r="J111" s="42">
        <f>SUM(J5:J110)</f>
        <v>2263.157245118523</v>
      </c>
      <c r="K111" s="62">
        <f>SUM(K5:K110)</f>
        <v>1900.2999999999884</v>
      </c>
      <c r="L111" s="37"/>
      <c r="M111" s="38"/>
      <c r="N111" s="39"/>
    </row>
    <row r="112" spans="1:15" x14ac:dyDescent="0.35">
      <c r="O112" s="11"/>
    </row>
    <row r="113" spans="15:15" x14ac:dyDescent="0.35">
      <c r="O113" s="11"/>
    </row>
    <row r="114" spans="15:15" x14ac:dyDescent="0.35">
      <c r="O114" s="11"/>
    </row>
    <row r="115" spans="15:15" x14ac:dyDescent="0.35">
      <c r="O115" s="11"/>
    </row>
    <row r="116" spans="15:15" x14ac:dyDescent="0.35">
      <c r="O116" s="11"/>
    </row>
    <row r="117" spans="15:15" x14ac:dyDescent="0.35">
      <c r="O117" s="11"/>
    </row>
    <row r="118" spans="15:15" x14ac:dyDescent="0.35">
      <c r="O118" s="11"/>
    </row>
    <row r="119" spans="15:15" x14ac:dyDescent="0.35">
      <c r="O119" s="11"/>
    </row>
    <row r="120" spans="15:15" x14ac:dyDescent="0.35">
      <c r="O120" s="11"/>
    </row>
  </sheetData>
  <autoFilter ref="B4:O111">
    <sortState ref="B4:AR109">
      <sortCondition ref="G3:G109"/>
    </sortState>
  </autoFilter>
  <sortState ref="B4:AM110">
    <sortCondition ref="G4:G110"/>
  </sortState>
  <mergeCells count="34">
    <mergeCell ref="A75:A78"/>
    <mergeCell ref="A91:A93"/>
    <mergeCell ref="A111:I111"/>
    <mergeCell ref="A9:A12"/>
    <mergeCell ref="A26:A37"/>
    <mergeCell ref="A65:A72"/>
    <mergeCell ref="A14:A19"/>
    <mergeCell ref="L26:L37"/>
    <mergeCell ref="M26:M37"/>
    <mergeCell ref="K65:K72"/>
    <mergeCell ref="L65:L72"/>
    <mergeCell ref="M65:M72"/>
    <mergeCell ref="K14:K19"/>
    <mergeCell ref="L14:L19"/>
    <mergeCell ref="M14:M19"/>
    <mergeCell ref="B1:O1"/>
    <mergeCell ref="B2:O2"/>
    <mergeCell ref="K9:K12"/>
    <mergeCell ref="L9:L12"/>
    <mergeCell ref="M9:M12"/>
    <mergeCell ref="K3:M3"/>
    <mergeCell ref="J9:J12"/>
    <mergeCell ref="J14:J19"/>
    <mergeCell ref="L75:L78"/>
    <mergeCell ref="M75:M78"/>
    <mergeCell ref="K91:K93"/>
    <mergeCell ref="L91:L93"/>
    <mergeCell ref="M91:M93"/>
    <mergeCell ref="J26:J37"/>
    <mergeCell ref="J65:J72"/>
    <mergeCell ref="J75:J78"/>
    <mergeCell ref="J91:J93"/>
    <mergeCell ref="K75:K78"/>
    <mergeCell ref="K26:K37"/>
  </mergeCells>
  <printOptions horizontalCentered="1"/>
  <pageMargins left="0.39370078740157483" right="0.39370078740157483" top="0.59055118110236227" bottom="0.39370078740157483" header="0" footer="0"/>
  <pageSetup scale="45" orientation="landscape" horizontalDpi="4294967293" verticalDpi="4294967293" r:id="rId1"/>
  <headerFooter scaleWithDoc="0"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Consolidado</vt:lpstr>
      <vt:lpstr>Consolidado!Títulos_a_imprimir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Rojas</dc:creator>
  <cp:lastModifiedBy>Israel Tapia</cp:lastModifiedBy>
  <cp:lastPrinted>2026-05-12T18:38:14Z</cp:lastPrinted>
  <dcterms:created xsi:type="dcterms:W3CDTF">2025-12-03T20:11:42Z</dcterms:created>
  <dcterms:modified xsi:type="dcterms:W3CDTF">2026-05-12T20:18:10Z</dcterms:modified>
</cp:coreProperties>
</file>